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1242-HOL-39-0025\115928\400-Engineering\Structures\SFN_3800160\EngData\"/>
    </mc:Choice>
  </mc:AlternateContent>
  <xr:revisionPtr revIDLastSave="0" documentId="13_ncr:1_{99AB897C-FCA8-4866-ADC0-8C4A15493E33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WINGWALL-Bar List" sheetId="42" r:id="rId1"/>
    <sheet name="FOOTING-Bar List" sheetId="33" r:id="rId2"/>
    <sheet name="FORESLOPE-Bar List " sheetId="43" r:id="rId3"/>
    <sheet name="Tables" sheetId="2" r:id="rId4"/>
  </sheets>
  <definedNames>
    <definedName name="Rebars1">Tables!$B$6:$D$16</definedName>
    <definedName name="Rebars2">Tables!$F$6:$M$16</definedName>
    <definedName name="Rebars3">Tables!$B$24:$D$27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43" l="1"/>
  <c r="E12" i="43"/>
  <c r="AT19" i="43"/>
  <c r="AS19" i="43"/>
  <c r="AR19" i="43"/>
  <c r="AQ19" i="43"/>
  <c r="AP19" i="43"/>
  <c r="AO19" i="43"/>
  <c r="AM19" i="43"/>
  <c r="AL19" i="43"/>
  <c r="AK19" i="43"/>
  <c r="AI19" i="43"/>
  <c r="AH19" i="43"/>
  <c r="AG19" i="43"/>
  <c r="AF19" i="43"/>
  <c r="AE19" i="43"/>
  <c r="AD19" i="43"/>
  <c r="AC19" i="43"/>
  <c r="AB19" i="43"/>
  <c r="AA19" i="43"/>
  <c r="AJ19" i="43" s="1"/>
  <c r="Y19" i="43"/>
  <c r="X19" i="43"/>
  <c r="W19" i="43"/>
  <c r="V19" i="43"/>
  <c r="U19" i="43"/>
  <c r="T19" i="43"/>
  <c r="AJ16" i="43"/>
  <c r="AJ17" i="43"/>
  <c r="AJ7" i="43"/>
  <c r="AJ8" i="43"/>
  <c r="AS10" i="43"/>
  <c r="AR10" i="43"/>
  <c r="AQ10" i="43"/>
  <c r="AP10" i="43"/>
  <c r="AO10" i="43"/>
  <c r="AM10" i="43"/>
  <c r="AL10" i="43"/>
  <c r="AK10" i="43"/>
  <c r="AI10" i="43"/>
  <c r="AH10" i="43"/>
  <c r="AG10" i="43"/>
  <c r="AF10" i="43"/>
  <c r="AE10" i="43"/>
  <c r="AD10" i="43"/>
  <c r="AC10" i="43"/>
  <c r="AB10" i="43"/>
  <c r="AA10" i="43"/>
  <c r="AJ10" i="43" s="1"/>
  <c r="Y10" i="43"/>
  <c r="AT10" i="43" s="1"/>
  <c r="X10" i="43"/>
  <c r="W10" i="43"/>
  <c r="V10" i="43"/>
  <c r="U10" i="43"/>
  <c r="T10" i="43"/>
  <c r="AU19" i="43" l="1"/>
  <c r="D19" i="43" l="1"/>
  <c r="C19" i="43"/>
  <c r="E19" i="43" l="1"/>
  <c r="AT8" i="43" l="1"/>
  <c r="AS8" i="43"/>
  <c r="AR8" i="43"/>
  <c r="AQ8" i="43"/>
  <c r="AP8" i="43"/>
  <c r="AO8" i="43"/>
  <c r="AM8" i="43"/>
  <c r="AL8" i="43"/>
  <c r="AK8" i="43"/>
  <c r="AI8" i="43"/>
  <c r="AH8" i="43"/>
  <c r="AG8" i="43"/>
  <c r="AF8" i="43"/>
  <c r="AE8" i="43"/>
  <c r="AD8" i="43"/>
  <c r="AB8" i="43"/>
  <c r="AA8" i="43"/>
  <c r="Y8" i="43"/>
  <c r="X8" i="43"/>
  <c r="W8" i="43"/>
  <c r="V8" i="43"/>
  <c r="U8" i="43"/>
  <c r="T8" i="43"/>
  <c r="B8" i="43"/>
  <c r="B7" i="42"/>
  <c r="B17" i="43"/>
  <c r="B16" i="43"/>
  <c r="B18" i="42"/>
  <c r="B17" i="42"/>
  <c r="B20" i="42"/>
  <c r="B22" i="42"/>
  <c r="B34" i="33"/>
  <c r="B17" i="33"/>
  <c r="AT17" i="43"/>
  <c r="AS17" i="43"/>
  <c r="AR17" i="43"/>
  <c r="AQ17" i="43"/>
  <c r="AP17" i="43"/>
  <c r="AO17" i="43"/>
  <c r="AM17" i="43"/>
  <c r="AL17" i="43"/>
  <c r="AK17" i="43"/>
  <c r="AI17" i="43"/>
  <c r="AH17" i="43"/>
  <c r="AG17" i="43"/>
  <c r="AF17" i="43"/>
  <c r="AE17" i="43"/>
  <c r="AD17" i="43"/>
  <c r="AB17" i="43"/>
  <c r="AA17" i="43"/>
  <c r="Y17" i="43"/>
  <c r="X17" i="43"/>
  <c r="W17" i="43"/>
  <c r="V17" i="43"/>
  <c r="U17" i="43"/>
  <c r="T17" i="43"/>
  <c r="AS16" i="43"/>
  <c r="AR16" i="43"/>
  <c r="AQ16" i="43"/>
  <c r="AP16" i="43"/>
  <c r="AO16" i="43"/>
  <c r="AM16" i="43"/>
  <c r="AL16" i="43"/>
  <c r="AK16" i="43"/>
  <c r="AI16" i="43"/>
  <c r="AH16" i="43"/>
  <c r="AG16" i="43"/>
  <c r="AF16" i="43"/>
  <c r="AE16" i="43"/>
  <c r="AD16" i="43"/>
  <c r="AC16" i="43"/>
  <c r="AB16" i="43"/>
  <c r="AA16" i="43"/>
  <c r="Y16" i="43"/>
  <c r="AT16" i="43" s="1"/>
  <c r="X16" i="43"/>
  <c r="W16" i="43"/>
  <c r="V16" i="43"/>
  <c r="U16" i="43"/>
  <c r="T16" i="43"/>
  <c r="AR32" i="33"/>
  <c r="AQ32" i="33"/>
  <c r="AP32" i="33"/>
  <c r="AO32" i="33"/>
  <c r="AN32" i="33"/>
  <c r="AL32" i="33"/>
  <c r="AK32" i="33"/>
  <c r="AJ32" i="33"/>
  <c r="AI32" i="33"/>
  <c r="AH32" i="33"/>
  <c r="AG32" i="33"/>
  <c r="AF32" i="33"/>
  <c r="AE32" i="33"/>
  <c r="AD32" i="33"/>
  <c r="AC32" i="33"/>
  <c r="AB32" i="33"/>
  <c r="AA32" i="33"/>
  <c r="Y32" i="33"/>
  <c r="AS32" i="33" s="1"/>
  <c r="X32" i="33"/>
  <c r="W32" i="33"/>
  <c r="V32" i="33"/>
  <c r="U32" i="33"/>
  <c r="T32" i="33"/>
  <c r="AR35" i="33"/>
  <c r="AQ35" i="33"/>
  <c r="AP35" i="33"/>
  <c r="AO35" i="33"/>
  <c r="AN35" i="33"/>
  <c r="AL35" i="33"/>
  <c r="AK35" i="33"/>
  <c r="AJ35" i="33"/>
  <c r="AI35" i="33"/>
  <c r="AH35" i="33"/>
  <c r="AG35" i="33"/>
  <c r="AF35" i="33"/>
  <c r="AE35" i="33"/>
  <c r="AD35" i="33"/>
  <c r="AC35" i="33"/>
  <c r="AB35" i="33"/>
  <c r="AA35" i="33"/>
  <c r="Y35" i="33"/>
  <c r="AS35" i="33" s="1"/>
  <c r="X35" i="33"/>
  <c r="W35" i="33"/>
  <c r="V35" i="33"/>
  <c r="U35" i="33"/>
  <c r="T35" i="33"/>
  <c r="AS29" i="33"/>
  <c r="AR29" i="33"/>
  <c r="AQ29" i="33"/>
  <c r="AP29" i="33"/>
  <c r="AO29" i="33"/>
  <c r="AN29" i="33"/>
  <c r="AL29" i="33"/>
  <c r="AK29" i="33"/>
  <c r="AJ29" i="33"/>
  <c r="AI29" i="33"/>
  <c r="AH29" i="33"/>
  <c r="AG29" i="33"/>
  <c r="AF29" i="33"/>
  <c r="AE29" i="33"/>
  <c r="AD29" i="33"/>
  <c r="AB29" i="33"/>
  <c r="AA29" i="33"/>
  <c r="Y29" i="33"/>
  <c r="X29" i="33"/>
  <c r="W29" i="33"/>
  <c r="V29" i="33"/>
  <c r="U29" i="33"/>
  <c r="T29" i="33"/>
  <c r="AC8" i="43" l="1"/>
  <c r="AT32" i="33"/>
  <c r="AC17" i="43"/>
  <c r="AT35" i="33"/>
  <c r="C35" i="33" s="1"/>
  <c r="D35" i="33" s="1"/>
  <c r="AC29" i="33"/>
  <c r="AT29" i="33" s="1"/>
  <c r="C29" i="33" s="1"/>
  <c r="C32" i="33" l="1"/>
  <c r="E35" i="33"/>
  <c r="D29" i="33"/>
  <c r="E29" i="33" s="1"/>
  <c r="D32" i="33" l="1"/>
  <c r="E32" i="33" s="1"/>
  <c r="AS31" i="33" l="1"/>
  <c r="AR31" i="33"/>
  <c r="AQ31" i="33"/>
  <c r="AP31" i="33"/>
  <c r="AO31" i="33"/>
  <c r="AN31" i="33"/>
  <c r="AL31" i="33"/>
  <c r="AK31" i="33"/>
  <c r="AJ31" i="33"/>
  <c r="AI31" i="33"/>
  <c r="AH31" i="33"/>
  <c r="AG31" i="33"/>
  <c r="AF31" i="33"/>
  <c r="AE31" i="33"/>
  <c r="AD31" i="33"/>
  <c r="AC31" i="33"/>
  <c r="AA31" i="33"/>
  <c r="Y31" i="33"/>
  <c r="X31" i="33"/>
  <c r="W31" i="33"/>
  <c r="V31" i="33"/>
  <c r="U31" i="33"/>
  <c r="T31" i="33"/>
  <c r="AR34" i="33"/>
  <c r="AQ34" i="33"/>
  <c r="AP34" i="33"/>
  <c r="AO34" i="33"/>
  <c r="AN34" i="33"/>
  <c r="AL34" i="33"/>
  <c r="AK34" i="33"/>
  <c r="AJ34" i="33"/>
  <c r="AI34" i="33"/>
  <c r="AH34" i="33"/>
  <c r="AG34" i="33"/>
  <c r="AF34" i="33"/>
  <c r="AE34" i="33"/>
  <c r="AD34" i="33"/>
  <c r="AC34" i="33"/>
  <c r="AB34" i="33"/>
  <c r="AA34" i="33"/>
  <c r="Y34" i="33"/>
  <c r="AS34" i="33" s="1"/>
  <c r="X34" i="33"/>
  <c r="W34" i="33"/>
  <c r="V34" i="33"/>
  <c r="U34" i="33"/>
  <c r="T34" i="33"/>
  <c r="AR27" i="33"/>
  <c r="AQ27" i="33"/>
  <c r="AP27" i="33"/>
  <c r="AO27" i="33"/>
  <c r="AN27" i="33"/>
  <c r="AL27" i="33"/>
  <c r="AK27" i="33"/>
  <c r="AJ27" i="33"/>
  <c r="AI27" i="33"/>
  <c r="AH27" i="33"/>
  <c r="AG27" i="33"/>
  <c r="AF27" i="33"/>
  <c r="AE27" i="33"/>
  <c r="AD27" i="33"/>
  <c r="AC27" i="33"/>
  <c r="AB27" i="33"/>
  <c r="AA27" i="33"/>
  <c r="Y27" i="33"/>
  <c r="AS27" i="33" s="1"/>
  <c r="X27" i="33"/>
  <c r="W27" i="33"/>
  <c r="V27" i="33"/>
  <c r="U27" i="33"/>
  <c r="T27" i="33"/>
  <c r="AR25" i="33"/>
  <c r="AQ25" i="33"/>
  <c r="AP25" i="33"/>
  <c r="AO25" i="33"/>
  <c r="AN25" i="33"/>
  <c r="AL25" i="33"/>
  <c r="AK25" i="33"/>
  <c r="AJ25" i="33"/>
  <c r="AI25" i="33"/>
  <c r="AH25" i="33"/>
  <c r="AG25" i="33"/>
  <c r="AF25" i="33"/>
  <c r="AE25" i="33"/>
  <c r="AD25" i="33"/>
  <c r="AC25" i="33"/>
  <c r="AB25" i="33"/>
  <c r="AA25" i="33"/>
  <c r="Y25" i="33"/>
  <c r="AS25" i="33" s="1"/>
  <c r="X25" i="33"/>
  <c r="W25" i="33"/>
  <c r="V25" i="33"/>
  <c r="U25" i="33"/>
  <c r="T25" i="33"/>
  <c r="AS22" i="42"/>
  <c r="AR22" i="42"/>
  <c r="AQ22" i="42"/>
  <c r="AP22" i="42"/>
  <c r="AO22" i="42"/>
  <c r="AN22" i="42"/>
  <c r="AL22" i="42"/>
  <c r="AK22" i="42"/>
  <c r="AJ22" i="42"/>
  <c r="AI22" i="42"/>
  <c r="AH22" i="42"/>
  <c r="AG22" i="42"/>
  <c r="AF22" i="42"/>
  <c r="AE22" i="42"/>
  <c r="AD22" i="42"/>
  <c r="AC22" i="42"/>
  <c r="AA22" i="42"/>
  <c r="Y22" i="42"/>
  <c r="X22" i="42"/>
  <c r="W22" i="42"/>
  <c r="V22" i="42"/>
  <c r="U22" i="42"/>
  <c r="T22" i="42"/>
  <c r="AN20" i="42"/>
  <c r="AO20" i="42"/>
  <c r="AP20" i="42"/>
  <c r="AQ20" i="42"/>
  <c r="AR20" i="42"/>
  <c r="AB20" i="42"/>
  <c r="AC20" i="42"/>
  <c r="AD20" i="42"/>
  <c r="AE20" i="42"/>
  <c r="AF20" i="42"/>
  <c r="AG20" i="42"/>
  <c r="AH20" i="42"/>
  <c r="AI20" i="42"/>
  <c r="AJ20" i="42"/>
  <c r="AK20" i="42"/>
  <c r="AL20" i="42"/>
  <c r="AA20" i="42"/>
  <c r="Y20" i="42"/>
  <c r="AS20" i="42" s="1"/>
  <c r="AA11" i="42"/>
  <c r="AA9" i="42"/>
  <c r="AS11" i="42"/>
  <c r="AR7" i="42"/>
  <c r="AR17" i="42"/>
  <c r="AR18" i="42"/>
  <c r="AR9" i="42"/>
  <c r="AR11" i="42"/>
  <c r="AQ7" i="42"/>
  <c r="AQ17" i="42"/>
  <c r="AQ18" i="42"/>
  <c r="AQ9" i="42"/>
  <c r="AQ11" i="42"/>
  <c r="AP7" i="42"/>
  <c r="AP17" i="42"/>
  <c r="AP18" i="42"/>
  <c r="AP9" i="42"/>
  <c r="AP11" i="42"/>
  <c r="AO7" i="42"/>
  <c r="AO17" i="42"/>
  <c r="AO18" i="42"/>
  <c r="AO9" i="42"/>
  <c r="AO11" i="42"/>
  <c r="AN7" i="42"/>
  <c r="AN17" i="42"/>
  <c r="AN18" i="42"/>
  <c r="AN9" i="42"/>
  <c r="AN11" i="42"/>
  <c r="AL7" i="42"/>
  <c r="AL17" i="42"/>
  <c r="AL18" i="42"/>
  <c r="AL9" i="42"/>
  <c r="AL11" i="42"/>
  <c r="AK7" i="42"/>
  <c r="AK17" i="42"/>
  <c r="AK18" i="42"/>
  <c r="AK9" i="42"/>
  <c r="AK11" i="42"/>
  <c r="AJ7" i="42"/>
  <c r="AJ17" i="42"/>
  <c r="AJ18" i="42"/>
  <c r="AJ9" i="42"/>
  <c r="AJ11" i="42"/>
  <c r="AI7" i="42"/>
  <c r="AI17" i="42"/>
  <c r="AI18" i="42"/>
  <c r="AI9" i="42"/>
  <c r="AI11" i="42"/>
  <c r="AH7" i="42"/>
  <c r="AH17" i="42"/>
  <c r="AH18" i="42"/>
  <c r="AH9" i="42"/>
  <c r="AH11" i="42"/>
  <c r="AG7" i="42"/>
  <c r="AG17" i="42"/>
  <c r="AG18" i="42"/>
  <c r="AG9" i="42"/>
  <c r="AG11" i="42"/>
  <c r="AF7" i="42"/>
  <c r="AF17" i="42"/>
  <c r="AF18" i="42"/>
  <c r="AF9" i="42"/>
  <c r="AF11" i="42"/>
  <c r="AE7" i="42"/>
  <c r="AE17" i="42"/>
  <c r="AE18" i="42"/>
  <c r="AE9" i="42"/>
  <c r="AE11" i="42"/>
  <c r="AD7" i="42"/>
  <c r="AD17" i="42"/>
  <c r="AD18" i="42"/>
  <c r="AD9" i="42"/>
  <c r="AD11" i="42"/>
  <c r="AC7" i="42"/>
  <c r="AC17" i="42"/>
  <c r="AC18" i="42"/>
  <c r="AC9" i="42"/>
  <c r="AC11" i="42"/>
  <c r="AB7" i="42"/>
  <c r="AB17" i="42"/>
  <c r="AB18" i="42"/>
  <c r="AB9" i="42"/>
  <c r="AA7" i="42"/>
  <c r="AA17" i="42"/>
  <c r="AA18" i="42"/>
  <c r="Y7" i="42"/>
  <c r="AS7" i="42" s="1"/>
  <c r="Y17" i="42"/>
  <c r="AS17" i="42" s="1"/>
  <c r="Y18" i="42"/>
  <c r="AS18" i="42" s="1"/>
  <c r="Y9" i="42"/>
  <c r="AS9" i="42" s="1"/>
  <c r="Y11" i="42"/>
  <c r="X7" i="42"/>
  <c r="X17" i="42"/>
  <c r="X18" i="42"/>
  <c r="X9" i="42"/>
  <c r="X11" i="42"/>
  <c r="W7" i="42"/>
  <c r="W17" i="42"/>
  <c r="W18" i="42"/>
  <c r="W9" i="42"/>
  <c r="W11" i="42"/>
  <c r="V7" i="42"/>
  <c r="V17" i="42"/>
  <c r="V18" i="42"/>
  <c r="V9" i="42"/>
  <c r="V11" i="42"/>
  <c r="U7" i="42"/>
  <c r="U17" i="42"/>
  <c r="U18" i="42"/>
  <c r="U9" i="42"/>
  <c r="U11" i="42"/>
  <c r="T7" i="42"/>
  <c r="T17" i="42"/>
  <c r="T18" i="42"/>
  <c r="T9" i="42"/>
  <c r="T11" i="42"/>
  <c r="U88" i="43"/>
  <c r="F88" i="43"/>
  <c r="AL88" i="43" s="1"/>
  <c r="AT87" i="43"/>
  <c r="AL87" i="43"/>
  <c r="AI87" i="43"/>
  <c r="AH87" i="43"/>
  <c r="AC87" i="43"/>
  <c r="AB87" i="43"/>
  <c r="AA87" i="43"/>
  <c r="AA86" i="43" s="1"/>
  <c r="Y87" i="43"/>
  <c r="Y86" i="43" s="1"/>
  <c r="X87" i="43"/>
  <c r="X86" i="43" s="1"/>
  <c r="W87" i="43"/>
  <c r="W86" i="43" s="1"/>
  <c r="V87" i="43"/>
  <c r="V86" i="43" s="1"/>
  <c r="T87" i="43"/>
  <c r="T88" i="43" s="1"/>
  <c r="U86" i="43"/>
  <c r="F86" i="43"/>
  <c r="AI86" i="43" s="1"/>
  <c r="U84" i="43"/>
  <c r="F84" i="43"/>
  <c r="AT84" i="43" s="1"/>
  <c r="AT83" i="43"/>
  <c r="AL83" i="43"/>
  <c r="AI83" i="43"/>
  <c r="AH83" i="43"/>
  <c r="AD83" i="43"/>
  <c r="AC83" i="43"/>
  <c r="AA83" i="43"/>
  <c r="AA84" i="43" s="1"/>
  <c r="Y83" i="43"/>
  <c r="Y84" i="43" s="1"/>
  <c r="X83" i="43"/>
  <c r="X82" i="43" s="1"/>
  <c r="W83" i="43"/>
  <c r="W84" i="43" s="1"/>
  <c r="V83" i="43"/>
  <c r="V84" i="43" s="1"/>
  <c r="T83" i="43"/>
  <c r="T82" i="43" s="1"/>
  <c r="U82" i="43"/>
  <c r="F82" i="43"/>
  <c r="AT82" i="43" s="1"/>
  <c r="V80" i="43"/>
  <c r="T80" i="43"/>
  <c r="F80" i="43"/>
  <c r="AL80" i="43" s="1"/>
  <c r="AT79" i="43"/>
  <c r="AL79" i="43"/>
  <c r="AI79" i="43"/>
  <c r="AH79" i="43"/>
  <c r="AD79" i="43"/>
  <c r="AB79" i="43"/>
  <c r="AA79" i="43"/>
  <c r="AA78" i="43" s="1"/>
  <c r="Y79" i="43"/>
  <c r="Y78" i="43" s="1"/>
  <c r="X79" i="43"/>
  <c r="X78" i="43" s="1"/>
  <c r="W79" i="43"/>
  <c r="W78" i="43" s="1"/>
  <c r="U79" i="43"/>
  <c r="U78" i="43" s="1"/>
  <c r="V78" i="43"/>
  <c r="T78" i="43"/>
  <c r="F78" i="43"/>
  <c r="AD78" i="43" s="1"/>
  <c r="Y76" i="43"/>
  <c r="F76" i="43"/>
  <c r="AL76" i="43" s="1"/>
  <c r="AL75" i="43"/>
  <c r="AI75" i="43"/>
  <c r="AH75" i="43"/>
  <c r="AD75" i="43"/>
  <c r="AC75" i="43"/>
  <c r="AB75" i="43"/>
  <c r="AA75" i="43"/>
  <c r="AA74" i="43" s="1"/>
  <c r="X75" i="43"/>
  <c r="X76" i="43" s="1"/>
  <c r="W75" i="43"/>
  <c r="W74" i="43" s="1"/>
  <c r="V75" i="43"/>
  <c r="V74" i="43" s="1"/>
  <c r="U75" i="43"/>
  <c r="U74" i="43" s="1"/>
  <c r="T75" i="43"/>
  <c r="T76" i="43" s="1"/>
  <c r="Y74" i="43"/>
  <c r="F74" i="43"/>
  <c r="AI74" i="43" s="1"/>
  <c r="AS7" i="43"/>
  <c r="AR7" i="43"/>
  <c r="AQ7" i="43"/>
  <c r="AP7" i="43"/>
  <c r="AO7" i="43"/>
  <c r="AM7" i="43"/>
  <c r="AL7" i="43"/>
  <c r="AK7" i="43"/>
  <c r="AI7" i="43"/>
  <c r="AH7" i="43"/>
  <c r="AG7" i="43"/>
  <c r="AF7" i="43"/>
  <c r="AE7" i="43"/>
  <c r="AD7" i="43"/>
  <c r="AC7" i="43"/>
  <c r="AB7" i="43"/>
  <c r="AA7" i="43"/>
  <c r="Y7" i="43"/>
  <c r="AT7" i="43" s="1"/>
  <c r="X7" i="43"/>
  <c r="W7" i="43"/>
  <c r="V7" i="43"/>
  <c r="U7" i="43"/>
  <c r="T7" i="43"/>
  <c r="AA6" i="42"/>
  <c r="S75" i="43" l="1"/>
  <c r="U83" i="43"/>
  <c r="AB83" i="43" s="1"/>
  <c r="AU83" i="43" s="1"/>
  <c r="W82" i="43"/>
  <c r="AB22" i="42"/>
  <c r="AT22" i="42" s="1"/>
  <c r="C22" i="42" s="1"/>
  <c r="Y82" i="43"/>
  <c r="AA76" i="43"/>
  <c r="S83" i="43"/>
  <c r="AB78" i="43"/>
  <c r="AI78" i="43"/>
  <c r="AB31" i="33"/>
  <c r="AT31" i="33" s="1"/>
  <c r="AT34" i="33"/>
  <c r="C34" i="33" s="1"/>
  <c r="AT27" i="33"/>
  <c r="C27" i="33" s="1"/>
  <c r="D27" i="33" s="1"/>
  <c r="E27" i="33" s="1"/>
  <c r="AT25" i="33"/>
  <c r="C25" i="33" s="1"/>
  <c r="D25" i="33" s="1"/>
  <c r="AT20" i="42"/>
  <c r="C20" i="42" s="1"/>
  <c r="AB11" i="42"/>
  <c r="AT11" i="42" s="1"/>
  <c r="AT18" i="42"/>
  <c r="C18" i="42" s="1"/>
  <c r="AT17" i="42"/>
  <c r="C17" i="42" s="1"/>
  <c r="AT7" i="42"/>
  <c r="AT9" i="42"/>
  <c r="C9" i="42" s="1"/>
  <c r="AT88" i="43"/>
  <c r="AH78" i="43"/>
  <c r="T86" i="43"/>
  <c r="AD86" i="43" s="1"/>
  <c r="U80" i="43"/>
  <c r="AC84" i="43"/>
  <c r="AH84" i="43"/>
  <c r="V82" i="43"/>
  <c r="S87" i="43"/>
  <c r="X74" i="43"/>
  <c r="T79" i="43"/>
  <c r="V79" i="43"/>
  <c r="AD82" i="43"/>
  <c r="AH88" i="43"/>
  <c r="V88" i="43"/>
  <c r="U76" i="43"/>
  <c r="W88" i="43"/>
  <c r="V76" i="43"/>
  <c r="AA82" i="43"/>
  <c r="AB82" i="43" s="1"/>
  <c r="W76" i="43"/>
  <c r="U87" i="43"/>
  <c r="AD87" i="43" s="1"/>
  <c r="AU87" i="43" s="1"/>
  <c r="T74" i="43"/>
  <c r="S79" i="43"/>
  <c r="AT74" i="43"/>
  <c r="AC76" i="43"/>
  <c r="AH86" i="43"/>
  <c r="AB74" i="43"/>
  <c r="AH76" i="43"/>
  <c r="AL86" i="43"/>
  <c r="AD74" i="43"/>
  <c r="AT76" i="43"/>
  <c r="X84" i="43"/>
  <c r="AT86" i="43"/>
  <c r="AL74" i="43"/>
  <c r="AL78" i="43"/>
  <c r="AT80" i="43"/>
  <c r="AB76" i="43"/>
  <c r="AT78" i="43"/>
  <c r="AC82" i="43"/>
  <c r="AD84" i="43"/>
  <c r="X88" i="43"/>
  <c r="W80" i="43"/>
  <c r="Y88" i="43"/>
  <c r="AC74" i="43"/>
  <c r="AD76" i="43"/>
  <c r="X80" i="43"/>
  <c r="AH82" i="43"/>
  <c r="AI84" i="43"/>
  <c r="AA88" i="43"/>
  <c r="AD88" i="43" s="1"/>
  <c r="Y80" i="43"/>
  <c r="AI82" i="43"/>
  <c r="T84" i="43"/>
  <c r="AB84" i="43" s="1"/>
  <c r="AL84" i="43"/>
  <c r="AB88" i="43"/>
  <c r="AH74" i="43"/>
  <c r="Y75" i="43"/>
  <c r="AT75" i="43" s="1"/>
  <c r="AU75" i="43" s="1"/>
  <c r="AI76" i="43"/>
  <c r="AA80" i="43"/>
  <c r="AL82" i="43"/>
  <c r="AB86" i="43"/>
  <c r="AC88" i="43"/>
  <c r="AB80" i="43"/>
  <c r="AC86" i="43"/>
  <c r="AD80" i="43"/>
  <c r="AI88" i="43"/>
  <c r="AC78" i="43"/>
  <c r="AH80" i="43"/>
  <c r="AI80" i="43"/>
  <c r="U90" i="42"/>
  <c r="F90" i="42"/>
  <c r="AS90" i="42" s="1"/>
  <c r="AS89" i="42"/>
  <c r="AK89" i="42"/>
  <c r="AI89" i="42"/>
  <c r="AH89" i="42"/>
  <c r="AC89" i="42"/>
  <c r="AB89" i="42"/>
  <c r="AA89" i="42"/>
  <c r="AA88" i="42" s="1"/>
  <c r="Y89" i="42"/>
  <c r="Y90" i="42" s="1"/>
  <c r="X89" i="42"/>
  <c r="X90" i="42" s="1"/>
  <c r="W89" i="42"/>
  <c r="W90" i="42" s="1"/>
  <c r="V89" i="42"/>
  <c r="V90" i="42" s="1"/>
  <c r="T89" i="42"/>
  <c r="T88" i="42" s="1"/>
  <c r="U88" i="42"/>
  <c r="F88" i="42"/>
  <c r="AS88" i="42" s="1"/>
  <c r="U86" i="42"/>
  <c r="F86" i="42"/>
  <c r="AI86" i="42" s="1"/>
  <c r="AS85" i="42"/>
  <c r="AK85" i="42"/>
  <c r="AI85" i="42"/>
  <c r="AH85" i="42"/>
  <c r="AD85" i="42"/>
  <c r="AC85" i="42"/>
  <c r="AA85" i="42"/>
  <c r="AA84" i="42" s="1"/>
  <c r="Y85" i="42"/>
  <c r="Y84" i="42" s="1"/>
  <c r="X85" i="42"/>
  <c r="X84" i="42" s="1"/>
  <c r="W85" i="42"/>
  <c r="W84" i="42" s="1"/>
  <c r="V85" i="42"/>
  <c r="V84" i="42" s="1"/>
  <c r="T85" i="42"/>
  <c r="T86" i="42" s="1"/>
  <c r="U84" i="42"/>
  <c r="F84" i="42"/>
  <c r="AS84" i="42" s="1"/>
  <c r="V82" i="42"/>
  <c r="T82" i="42"/>
  <c r="F82" i="42"/>
  <c r="AK82" i="42" s="1"/>
  <c r="AS81" i="42"/>
  <c r="AK81" i="42"/>
  <c r="AI81" i="42"/>
  <c r="AH81" i="42"/>
  <c r="AD81" i="42"/>
  <c r="AB81" i="42"/>
  <c r="AA81" i="42"/>
  <c r="AA80" i="42" s="1"/>
  <c r="Y81" i="42"/>
  <c r="Y82" i="42" s="1"/>
  <c r="X81" i="42"/>
  <c r="X80" i="42" s="1"/>
  <c r="W81" i="42"/>
  <c r="W80" i="42" s="1"/>
  <c r="U81" i="42"/>
  <c r="U82" i="42" s="1"/>
  <c r="V80" i="42"/>
  <c r="T80" i="42"/>
  <c r="F80" i="42"/>
  <c r="AI80" i="42" s="1"/>
  <c r="Y78" i="42"/>
  <c r="F78" i="42"/>
  <c r="AK77" i="42"/>
  <c r="AI77" i="42"/>
  <c r="AH77" i="42"/>
  <c r="AD77" i="42"/>
  <c r="AC77" i="42"/>
  <c r="AB77" i="42"/>
  <c r="AA77" i="42"/>
  <c r="AA76" i="42" s="1"/>
  <c r="X77" i="42"/>
  <c r="X76" i="42" s="1"/>
  <c r="W77" i="42"/>
  <c r="W76" i="42" s="1"/>
  <c r="V77" i="42"/>
  <c r="V76" i="42" s="1"/>
  <c r="U77" i="42"/>
  <c r="U78" i="42" s="1"/>
  <c r="T77" i="42"/>
  <c r="T76" i="42" s="1"/>
  <c r="Y76" i="42"/>
  <c r="F76" i="42"/>
  <c r="AC76" i="42" s="1"/>
  <c r="AR6" i="42"/>
  <c r="AQ6" i="42"/>
  <c r="AP6" i="42"/>
  <c r="AO6" i="42"/>
  <c r="AN6" i="42"/>
  <c r="AL6" i="42"/>
  <c r="AK6" i="42"/>
  <c r="AJ6" i="42"/>
  <c r="AI6" i="42"/>
  <c r="AH6" i="42"/>
  <c r="AG6" i="42"/>
  <c r="AF6" i="42"/>
  <c r="AE6" i="42"/>
  <c r="AD6" i="42"/>
  <c r="AC6" i="42"/>
  <c r="AB6" i="42"/>
  <c r="Y6" i="42"/>
  <c r="AS6" i="42" s="1"/>
  <c r="X6" i="42"/>
  <c r="W6" i="42"/>
  <c r="V6" i="42"/>
  <c r="U6" i="42"/>
  <c r="T6" i="42"/>
  <c r="AG10" i="33"/>
  <c r="AG17" i="33"/>
  <c r="AG18" i="33"/>
  <c r="AG14" i="33"/>
  <c r="AG15" i="33"/>
  <c r="AG8" i="33"/>
  <c r="AF10" i="33"/>
  <c r="AF12" i="33"/>
  <c r="AF17" i="33"/>
  <c r="AF18" i="33"/>
  <c r="AF14" i="33"/>
  <c r="AF15" i="33"/>
  <c r="AF8" i="33"/>
  <c r="C31" i="33" l="1"/>
  <c r="AC79" i="43"/>
  <c r="AU79" i="43" s="1"/>
  <c r="AC80" i="43"/>
  <c r="AU80" i="43" s="1"/>
  <c r="D34" i="33"/>
  <c r="E34" i="33" s="1"/>
  <c r="E25" i="33"/>
  <c r="D22" i="42"/>
  <c r="E22" i="42" s="1"/>
  <c r="D20" i="42"/>
  <c r="E20" i="42" s="1"/>
  <c r="C11" i="42"/>
  <c r="D11" i="42" s="1"/>
  <c r="D17" i="42"/>
  <c r="E17" i="42" s="1"/>
  <c r="D9" i="42"/>
  <c r="E9" i="42" s="1"/>
  <c r="D18" i="42"/>
  <c r="E18" i="42" s="1"/>
  <c r="AU78" i="43"/>
  <c r="C78" i="43" s="1"/>
  <c r="D78" i="43" s="1"/>
  <c r="AU74" i="43"/>
  <c r="C74" i="43" s="1"/>
  <c r="AU84" i="43"/>
  <c r="C84" i="43" s="1"/>
  <c r="D84" i="43" s="1"/>
  <c r="AU82" i="43"/>
  <c r="C82" i="43" s="1"/>
  <c r="D82" i="43" s="1"/>
  <c r="AU86" i="43"/>
  <c r="C86" i="43" s="1"/>
  <c r="AU88" i="43"/>
  <c r="AU76" i="43"/>
  <c r="T81" i="42"/>
  <c r="V81" i="42"/>
  <c r="S89" i="42"/>
  <c r="W82" i="42"/>
  <c r="U80" i="42"/>
  <c r="AC80" i="42" s="1"/>
  <c r="AS76" i="42"/>
  <c r="U89" i="42"/>
  <c r="AD89" i="42" s="1"/>
  <c r="AT89" i="42" s="1"/>
  <c r="T84" i="42"/>
  <c r="AB84" i="42" s="1"/>
  <c r="S85" i="42"/>
  <c r="AC86" i="42"/>
  <c r="AH86" i="42"/>
  <c r="U76" i="42"/>
  <c r="S77" i="42"/>
  <c r="X82" i="42"/>
  <c r="AH82" i="42"/>
  <c r="AS78" i="42"/>
  <c r="AS82" i="42"/>
  <c r="AD76" i="42"/>
  <c r="Y80" i="42"/>
  <c r="V88" i="42"/>
  <c r="AD80" i="42"/>
  <c r="U85" i="42"/>
  <c r="AB85" i="42" s="1"/>
  <c r="AT85" i="42" s="1"/>
  <c r="W88" i="42"/>
  <c r="AK80" i="42"/>
  <c r="AD84" i="42"/>
  <c r="X88" i="42"/>
  <c r="AA78" i="42"/>
  <c r="AH84" i="42"/>
  <c r="Y88" i="42"/>
  <c r="AC78" i="42"/>
  <c r="AD78" i="42"/>
  <c r="AH78" i="42"/>
  <c r="AB76" i="42"/>
  <c r="AA90" i="42"/>
  <c r="AT6" i="42"/>
  <c r="C6" i="42" s="1"/>
  <c r="D6" i="42" s="1"/>
  <c r="AB78" i="42"/>
  <c r="AS80" i="42"/>
  <c r="AC84" i="42"/>
  <c r="AD86" i="42"/>
  <c r="S81" i="42"/>
  <c r="AI84" i="42"/>
  <c r="AK86" i="42"/>
  <c r="AB90" i="42"/>
  <c r="AH76" i="42"/>
  <c r="Y77" i="42"/>
  <c r="AS77" i="42" s="1"/>
  <c r="AT77" i="42" s="1"/>
  <c r="AI78" i="42"/>
  <c r="AA82" i="42"/>
  <c r="AC82" i="42" s="1"/>
  <c r="AK84" i="42"/>
  <c r="AS86" i="42"/>
  <c r="AB88" i="42"/>
  <c r="AC90" i="42"/>
  <c r="AI76" i="42"/>
  <c r="T78" i="42"/>
  <c r="AK78" i="42"/>
  <c r="AB82" i="42"/>
  <c r="V86" i="42"/>
  <c r="AC88" i="42"/>
  <c r="AK76" i="42"/>
  <c r="AB80" i="42"/>
  <c r="W86" i="42"/>
  <c r="AD88" i="42"/>
  <c r="AH90" i="42"/>
  <c r="V78" i="42"/>
  <c r="AD82" i="42"/>
  <c r="X86" i="42"/>
  <c r="AH88" i="42"/>
  <c r="AI90" i="42"/>
  <c r="W78" i="42"/>
  <c r="Y86" i="42"/>
  <c r="AI88" i="42"/>
  <c r="T90" i="42"/>
  <c r="AK90" i="42"/>
  <c r="X78" i="42"/>
  <c r="AH80" i="42"/>
  <c r="AI82" i="42"/>
  <c r="AA86" i="42"/>
  <c r="AB86" i="42" s="1"/>
  <c r="AK88" i="42"/>
  <c r="E24" i="42" l="1"/>
  <c r="D31" i="33"/>
  <c r="E31" i="33" s="1"/>
  <c r="E37" i="33" s="1"/>
  <c r="E11" i="42"/>
  <c r="AC81" i="42"/>
  <c r="AT81" i="42" s="1"/>
  <c r="C88" i="43"/>
  <c r="D88" i="43" s="1"/>
  <c r="C80" i="43"/>
  <c r="D80" i="43" s="1"/>
  <c r="C76" i="43"/>
  <c r="D76" i="43" s="1"/>
  <c r="E83" i="43"/>
  <c r="D86" i="43"/>
  <c r="D74" i="43"/>
  <c r="AT84" i="42"/>
  <c r="C84" i="42" s="1"/>
  <c r="AD90" i="42"/>
  <c r="AT90" i="42" s="1"/>
  <c r="AT76" i="42"/>
  <c r="C76" i="42" s="1"/>
  <c r="D76" i="42" s="1"/>
  <c r="AT80" i="42"/>
  <c r="C80" i="42" s="1"/>
  <c r="D80" i="42" s="1"/>
  <c r="AT88" i="42"/>
  <c r="AT82" i="42"/>
  <c r="AT78" i="42"/>
  <c r="AT86" i="42"/>
  <c r="C7" i="42" l="1"/>
  <c r="E87" i="43"/>
  <c r="E75" i="43"/>
  <c r="E79" i="43"/>
  <c r="E6" i="42"/>
  <c r="C90" i="42"/>
  <c r="D90" i="42" s="1"/>
  <c r="C78" i="42"/>
  <c r="D78" i="42" s="1"/>
  <c r="C86" i="42"/>
  <c r="D86" i="42" s="1"/>
  <c r="D84" i="42"/>
  <c r="C82" i="42"/>
  <c r="C88" i="42"/>
  <c r="D88" i="42" s="1"/>
  <c r="D7" i="42" l="1"/>
  <c r="E85" i="42"/>
  <c r="E77" i="42"/>
  <c r="D82" i="42"/>
  <c r="E81" i="42" s="1"/>
  <c r="E89" i="42"/>
  <c r="E7" i="42" l="1"/>
  <c r="E13" i="42" s="1"/>
  <c r="AR15" i="33" l="1"/>
  <c r="AQ15" i="33"/>
  <c r="AP15" i="33"/>
  <c r="AO15" i="33"/>
  <c r="AN15" i="33"/>
  <c r="AL15" i="33"/>
  <c r="AK15" i="33"/>
  <c r="AJ15" i="33"/>
  <c r="AI15" i="33"/>
  <c r="AH15" i="33"/>
  <c r="AE15" i="33"/>
  <c r="AD15" i="33"/>
  <c r="AC15" i="33"/>
  <c r="AB15" i="33"/>
  <c r="AA15" i="33"/>
  <c r="Y15" i="33"/>
  <c r="AS15" i="33" s="1"/>
  <c r="X15" i="33"/>
  <c r="W15" i="33"/>
  <c r="V15" i="33"/>
  <c r="U15" i="33"/>
  <c r="T15" i="33"/>
  <c r="AR14" i="33"/>
  <c r="AQ14" i="33"/>
  <c r="AP14" i="33"/>
  <c r="AO14" i="33"/>
  <c r="AN14" i="33"/>
  <c r="AL14" i="33"/>
  <c r="AK14" i="33"/>
  <c r="AJ14" i="33"/>
  <c r="AI14" i="33"/>
  <c r="AH14" i="33"/>
  <c r="AE14" i="33"/>
  <c r="AD14" i="33"/>
  <c r="AA14" i="33"/>
  <c r="Y14" i="33"/>
  <c r="AS14" i="33" s="1"/>
  <c r="X14" i="33"/>
  <c r="W14" i="33"/>
  <c r="V14" i="33"/>
  <c r="AC14" i="33" s="1"/>
  <c r="U14" i="33"/>
  <c r="T14" i="33"/>
  <c r="AB14" i="33" l="1"/>
  <c r="AR8" i="33"/>
  <c r="AQ8" i="33"/>
  <c r="AP8" i="33"/>
  <c r="AO8" i="33"/>
  <c r="AN8" i="33"/>
  <c r="AL8" i="33"/>
  <c r="AK8" i="33"/>
  <c r="AJ8" i="33"/>
  <c r="AI8" i="33"/>
  <c r="AH8" i="33"/>
  <c r="AE8" i="33"/>
  <c r="AC8" i="33"/>
  <c r="AB8" i="33"/>
  <c r="AA8" i="33"/>
  <c r="Y8" i="33"/>
  <c r="AS8" i="33" s="1"/>
  <c r="X8" i="33"/>
  <c r="W8" i="33"/>
  <c r="V8" i="33"/>
  <c r="U8" i="33"/>
  <c r="T8" i="33"/>
  <c r="AR10" i="33" l="1"/>
  <c r="AR12" i="33"/>
  <c r="AR17" i="33"/>
  <c r="AR18" i="33"/>
  <c r="AI10" i="33" l="1"/>
  <c r="AI12" i="33"/>
  <c r="AI17" i="33"/>
  <c r="AI18" i="33"/>
  <c r="AH10" i="33"/>
  <c r="AH12" i="33"/>
  <c r="AH17" i="33"/>
  <c r="AH18" i="33"/>
  <c r="AO10" i="33"/>
  <c r="AO12" i="33"/>
  <c r="AO17" i="33"/>
  <c r="AO18" i="33"/>
  <c r="T10" i="33" l="1"/>
  <c r="U10" i="33"/>
  <c r="V10" i="33"/>
  <c r="W10" i="33"/>
  <c r="X10" i="33"/>
  <c r="Y10" i="33"/>
  <c r="AS10" i="33" s="1"/>
  <c r="AA10" i="33"/>
  <c r="AC10" i="33"/>
  <c r="AD10" i="33"/>
  <c r="AE10" i="33"/>
  <c r="AJ10" i="33"/>
  <c r="AK10" i="33"/>
  <c r="AL10" i="33"/>
  <c r="AN10" i="33"/>
  <c r="AP10" i="33"/>
  <c r="AQ10" i="33"/>
  <c r="T12" i="33"/>
  <c r="AK12" i="33" s="1"/>
  <c r="U12" i="33"/>
  <c r="V12" i="33"/>
  <c r="W12" i="33"/>
  <c r="X12" i="33"/>
  <c r="Y12" i="33"/>
  <c r="AS12" i="33" s="1"/>
  <c r="AA12" i="33"/>
  <c r="AE12" i="33"/>
  <c r="AJ12" i="33"/>
  <c r="AL12" i="33"/>
  <c r="AN12" i="33"/>
  <c r="AP12" i="33"/>
  <c r="AQ12" i="33"/>
  <c r="T17" i="33"/>
  <c r="U17" i="33"/>
  <c r="V17" i="33"/>
  <c r="W17" i="33"/>
  <c r="X17" i="33"/>
  <c r="Y17" i="33"/>
  <c r="AS17" i="33" s="1"/>
  <c r="AA17" i="33"/>
  <c r="AC17" i="33"/>
  <c r="AD17" i="33"/>
  <c r="AE17" i="33"/>
  <c r="AJ17" i="33"/>
  <c r="AL17" i="33"/>
  <c r="AN17" i="33"/>
  <c r="AP17" i="33"/>
  <c r="AQ17" i="33"/>
  <c r="T18" i="33"/>
  <c r="U18" i="33"/>
  <c r="V18" i="33"/>
  <c r="W18" i="33"/>
  <c r="X18" i="33"/>
  <c r="Y18" i="33"/>
  <c r="AS18" i="33" s="1"/>
  <c r="AA18" i="33"/>
  <c r="AC18" i="33"/>
  <c r="AD18" i="33"/>
  <c r="AE18" i="33"/>
  <c r="AJ18" i="33"/>
  <c r="AK18" i="33"/>
  <c r="AL18" i="33"/>
  <c r="AN18" i="33"/>
  <c r="AP18" i="33"/>
  <c r="AQ18" i="33"/>
  <c r="U104" i="33"/>
  <c r="F104" i="33"/>
  <c r="AS103" i="33"/>
  <c r="AK103" i="33"/>
  <c r="AI103" i="33"/>
  <c r="AH103" i="33"/>
  <c r="AC103" i="33"/>
  <c r="AB103" i="33"/>
  <c r="AA103" i="33"/>
  <c r="AA102" i="33" s="1"/>
  <c r="Y103" i="33"/>
  <c r="Y104" i="33" s="1"/>
  <c r="X103" i="33"/>
  <c r="X102" i="33" s="1"/>
  <c r="W103" i="33"/>
  <c r="W104" i="33" s="1"/>
  <c r="V103" i="33"/>
  <c r="V102" i="33" s="1"/>
  <c r="T103" i="33"/>
  <c r="U102" i="33"/>
  <c r="F102" i="33"/>
  <c r="U100" i="33"/>
  <c r="F100" i="33"/>
  <c r="AS99" i="33"/>
  <c r="AK99" i="33"/>
  <c r="AI99" i="33"/>
  <c r="AH99" i="33"/>
  <c r="AD99" i="33"/>
  <c r="AC99" i="33"/>
  <c r="AA99" i="33"/>
  <c r="AA100" i="33" s="1"/>
  <c r="Y99" i="33"/>
  <c r="Y98" i="33" s="1"/>
  <c r="X99" i="33"/>
  <c r="X100" i="33" s="1"/>
  <c r="W99" i="33"/>
  <c r="W98" i="33" s="1"/>
  <c r="V99" i="33"/>
  <c r="V100" i="33" s="1"/>
  <c r="T99" i="33"/>
  <c r="T100" i="33" s="1"/>
  <c r="U98" i="33"/>
  <c r="F98" i="33"/>
  <c r="V96" i="33"/>
  <c r="T96" i="33"/>
  <c r="F96" i="33"/>
  <c r="AS95" i="33"/>
  <c r="AK95" i="33"/>
  <c r="AI95" i="33"/>
  <c r="AH95" i="33"/>
  <c r="AD95" i="33"/>
  <c r="AB95" i="33"/>
  <c r="AA95" i="33"/>
  <c r="AA94" i="33" s="1"/>
  <c r="Y95" i="33"/>
  <c r="Y96" i="33" s="1"/>
  <c r="X95" i="33"/>
  <c r="X94" i="33" s="1"/>
  <c r="W95" i="33"/>
  <c r="W96" i="33" s="1"/>
  <c r="U95" i="33"/>
  <c r="U96" i="33" s="1"/>
  <c r="V94" i="33"/>
  <c r="T94" i="33"/>
  <c r="F94" i="33"/>
  <c r="Y92" i="33"/>
  <c r="F92" i="33"/>
  <c r="AK91" i="33"/>
  <c r="AI91" i="33"/>
  <c r="AH91" i="33"/>
  <c r="AD91" i="33"/>
  <c r="AC91" i="33"/>
  <c r="AB91" i="33"/>
  <c r="AA91" i="33"/>
  <c r="AA92" i="33" s="1"/>
  <c r="X91" i="33"/>
  <c r="X92" i="33" s="1"/>
  <c r="W91" i="33"/>
  <c r="W90" i="33" s="1"/>
  <c r="V91" i="33"/>
  <c r="V92" i="33" s="1"/>
  <c r="U91" i="33"/>
  <c r="U90" i="33" s="1"/>
  <c r="T91" i="33"/>
  <c r="T92" i="33" s="1"/>
  <c r="Y90" i="33"/>
  <c r="F90" i="33"/>
  <c r="AC12" i="33" l="1"/>
  <c r="AG12" i="33"/>
  <c r="AK17" i="33"/>
  <c r="X98" i="33"/>
  <c r="Y94" i="33"/>
  <c r="U103" i="33"/>
  <c r="T95" i="33"/>
  <c r="W102" i="33"/>
  <c r="V90" i="33"/>
  <c r="Y91" i="33"/>
  <c r="AS91" i="33" s="1"/>
  <c r="AT91" i="33" s="1"/>
  <c r="AS90" i="33"/>
  <c r="AS96" i="33"/>
  <c r="AK100" i="33"/>
  <c r="AK102" i="33"/>
  <c r="AS104" i="33"/>
  <c r="AK92" i="33"/>
  <c r="AK94" i="33"/>
  <c r="AS98" i="33"/>
  <c r="S91" i="33"/>
  <c r="V95" i="33"/>
  <c r="S99" i="33"/>
  <c r="Y102" i="33"/>
  <c r="AH90" i="33"/>
  <c r="T90" i="33"/>
  <c r="X90" i="33"/>
  <c r="AA90" i="33"/>
  <c r="U94" i="33"/>
  <c r="W94" i="33"/>
  <c r="S95" i="33"/>
  <c r="AH96" i="33"/>
  <c r="U99" i="33"/>
  <c r="AB18" i="33"/>
  <c r="AB12" i="33"/>
  <c r="AB17" i="33"/>
  <c r="AB10" i="33"/>
  <c r="AC98" i="33"/>
  <c r="AK98" i="33"/>
  <c r="AC90" i="33"/>
  <c r="AK90" i="33"/>
  <c r="AK96" i="33"/>
  <c r="T98" i="33"/>
  <c r="V98" i="33"/>
  <c r="AA98" i="33"/>
  <c r="AH98" i="33"/>
  <c r="U92" i="33"/>
  <c r="W92" i="33"/>
  <c r="AB92" i="33"/>
  <c r="AD92" i="33"/>
  <c r="AI92" i="33"/>
  <c r="AS92" i="33"/>
  <c r="AB94" i="33"/>
  <c r="AD94" i="33"/>
  <c r="AI94" i="33"/>
  <c r="AS94" i="33"/>
  <c r="X96" i="33"/>
  <c r="AA96" i="33"/>
  <c r="W100" i="33"/>
  <c r="Y100" i="33"/>
  <c r="AD100" i="33"/>
  <c r="AI100" i="33"/>
  <c r="AS100" i="33"/>
  <c r="AB102" i="33"/>
  <c r="AI102" i="33"/>
  <c r="AS102" i="33"/>
  <c r="T104" i="33"/>
  <c r="V104" i="33"/>
  <c r="X104" i="33"/>
  <c r="AA104" i="33"/>
  <c r="AC104" i="33"/>
  <c r="AH104" i="33"/>
  <c r="AK104" i="33"/>
  <c r="AB90" i="33"/>
  <c r="AD90" i="33"/>
  <c r="AI90" i="33"/>
  <c r="AC92" i="33"/>
  <c r="AH92" i="33"/>
  <c r="AH94" i="33"/>
  <c r="AB96" i="33"/>
  <c r="AD96" i="33"/>
  <c r="AI96" i="33"/>
  <c r="AD98" i="33"/>
  <c r="AI98" i="33"/>
  <c r="AC100" i="33"/>
  <c r="AH100" i="33"/>
  <c r="T102" i="33"/>
  <c r="AC102" i="33"/>
  <c r="AH102" i="33"/>
  <c r="S103" i="33"/>
  <c r="AB104" i="33"/>
  <c r="AI104" i="33"/>
  <c r="AT90" i="33" l="1"/>
  <c r="AT92" i="33"/>
  <c r="C92" i="33" l="1"/>
  <c r="C90" i="33"/>
  <c r="D92" i="33" l="1"/>
  <c r="D90" i="33"/>
  <c r="B7" i="2" l="1"/>
  <c r="F7" i="2"/>
  <c r="B8" i="2" l="1"/>
  <c r="B9" i="2" s="1"/>
  <c r="B10" i="2" s="1"/>
  <c r="B11" i="2" s="1"/>
  <c r="F8" i="2"/>
  <c r="F9" i="2" s="1"/>
  <c r="F10" i="2" s="1"/>
  <c r="F11" i="2" s="1"/>
  <c r="AD8" i="33" l="1"/>
  <c r="AD12" i="33"/>
  <c r="F12" i="2"/>
  <c r="F13" i="2" s="1"/>
  <c r="F14" i="2" s="1"/>
  <c r="AB100" i="33"/>
  <c r="AT100" i="33" s="1"/>
  <c r="AD103" i="33"/>
  <c r="AT103" i="33" s="1"/>
  <c r="AC94" i="33"/>
  <c r="AT94" i="33" s="1"/>
  <c r="AC95" i="33"/>
  <c r="AT95" i="33" s="1"/>
  <c r="AD102" i="33"/>
  <c r="AT102" i="33" s="1"/>
  <c r="AB99" i="33"/>
  <c r="AT99" i="33" s="1"/>
  <c r="AC96" i="33"/>
  <c r="AT96" i="33" s="1"/>
  <c r="AB98" i="33"/>
  <c r="AT98" i="33" s="1"/>
  <c r="AD104" i="33"/>
  <c r="AT104" i="33" s="1"/>
  <c r="B12" i="2"/>
  <c r="B13" i="2" s="1"/>
  <c r="B14" i="2" s="1"/>
  <c r="E91" i="33"/>
  <c r="C94" i="33" l="1"/>
  <c r="D94" i="33" s="1"/>
  <c r="C104" i="33"/>
  <c r="D104" i="33" s="1"/>
  <c r="C102" i="33"/>
  <c r="C98" i="33"/>
  <c r="D98" i="33" s="1"/>
  <c r="C96" i="33"/>
  <c r="D96" i="33" s="1"/>
  <c r="C100" i="33"/>
  <c r="D100" i="33" s="1"/>
  <c r="E99" i="33" l="1"/>
  <c r="E95" i="33"/>
  <c r="D102" i="33"/>
  <c r="E103" i="33" l="1"/>
  <c r="AT8" i="33" l="1"/>
  <c r="C8" i="33" l="1"/>
  <c r="D8" i="33" l="1"/>
  <c r="E8" i="33" s="1"/>
  <c r="AT12" i="33"/>
  <c r="C12" i="33" s="1"/>
  <c r="AT18" i="33"/>
  <c r="C18" i="33" s="1"/>
  <c r="AT17" i="33"/>
  <c r="AT14" i="33"/>
  <c r="C14" i="33" s="1"/>
  <c r="AT10" i="33"/>
  <c r="C10" i="33" s="1"/>
  <c r="AT15" i="33"/>
  <c r="C15" i="33" s="1"/>
  <c r="C17" i="33" l="1"/>
  <c r="D17" i="33" s="1"/>
  <c r="E17" i="33" s="1"/>
  <c r="D18" i="33"/>
  <c r="E18" i="33" s="1"/>
  <c r="D15" i="33"/>
  <c r="E15" i="33" s="1"/>
  <c r="D14" i="33"/>
  <c r="E14" i="33" s="1"/>
  <c r="D10" i="33"/>
  <c r="E10" i="33" s="1"/>
  <c r="D12" i="33"/>
  <c r="E12" i="33" s="1"/>
  <c r="E20" i="33" l="1"/>
  <c r="AU16" i="43"/>
  <c r="AU17" i="43"/>
  <c r="C17" i="43" s="1"/>
  <c r="C16" i="43" l="1"/>
  <c r="D17" i="43"/>
  <c r="E17" i="43" s="1"/>
  <c r="AU10" i="43"/>
  <c r="C10" i="43" s="1"/>
  <c r="D16" i="43" l="1"/>
  <c r="E16" i="43" s="1"/>
  <c r="D10" i="43"/>
  <c r="E10" i="43" s="1"/>
  <c r="AU8" i="43"/>
  <c r="C8" i="43" s="1"/>
  <c r="D8" i="43" l="1"/>
  <c r="E8" i="43" s="1"/>
  <c r="AU7" i="43"/>
  <c r="C7" i="43" s="1"/>
  <c r="D7" i="43" l="1"/>
  <c r="E7" i="43" s="1"/>
  <c r="E25" i="43" s="1"/>
</calcChain>
</file>

<file path=xl/sharedStrings.xml><?xml version="1.0" encoding="utf-8"?>
<sst xmlns="http://schemas.openxmlformats.org/spreadsheetml/2006/main" count="325" uniqueCount="79">
  <si>
    <t>Size</t>
  </si>
  <si>
    <t>Mark</t>
  </si>
  <si>
    <t>No.</t>
  </si>
  <si>
    <t>Length</t>
  </si>
  <si>
    <t>Weight</t>
  </si>
  <si>
    <t>Type</t>
  </si>
  <si>
    <t>A</t>
  </si>
  <si>
    <t>B</t>
  </si>
  <si>
    <t>C</t>
  </si>
  <si>
    <t>D</t>
  </si>
  <si>
    <t>E</t>
  </si>
  <si>
    <t>STANDARD BAR LENGTH DEDUCTIONS FOR COMMON BENDS</t>
  </si>
  <si>
    <t>STANDARD BEND (DEGREES</t>
  </si>
  <si>
    <t>REINFORCING BAR UNIT WTS.</t>
  </si>
  <si>
    <t>Bar Size</t>
  </si>
  <si>
    <t>Diameter (inches)</t>
  </si>
  <si>
    <t>Weight (lbs/ft)</t>
  </si>
  <si>
    <t>90 deg. Std. Hook Length 'A'</t>
  </si>
  <si>
    <t>180 deg. Std. Hook Length 'A'</t>
  </si>
  <si>
    <t>135 deg. Std. Hook Length 'A'</t>
  </si>
  <si>
    <t>STR</t>
  </si>
  <si>
    <t>TOTAL</t>
  </si>
  <si>
    <t>LBS</t>
  </si>
  <si>
    <t>Reinforcing Steel List</t>
  </si>
  <si>
    <t>Stirrup</t>
  </si>
  <si>
    <t>U-bar</t>
  </si>
  <si>
    <t>L-bar</t>
  </si>
  <si>
    <t>Angle</t>
  </si>
  <si>
    <t>Total</t>
  </si>
  <si>
    <t>SER OF</t>
  </si>
  <si>
    <t>TO</t>
  </si>
  <si>
    <t>Closed</t>
  </si>
  <si>
    <t>Series of Straight Bars:</t>
  </si>
  <si>
    <t>INC</t>
  </si>
  <si>
    <t>Series of U-Bars:</t>
  </si>
  <si>
    <t>Series of L-Bars:</t>
  </si>
  <si>
    <t>Obtuse</t>
  </si>
  <si>
    <t>Series of Closed Stirrups:</t>
  </si>
  <si>
    <t>Calculated:</t>
  </si>
  <si>
    <t>Checked:</t>
  </si>
  <si>
    <t>Open</t>
  </si>
  <si>
    <t>Hook</t>
  </si>
  <si>
    <t>Parapet</t>
  </si>
  <si>
    <t>End</t>
  </si>
  <si>
    <t>Barrier</t>
  </si>
  <si>
    <t>Diaph</t>
  </si>
  <si>
    <t>Blockout</t>
  </si>
  <si>
    <t>Light</t>
  </si>
  <si>
    <t>Pilaster</t>
  </si>
  <si>
    <t>A508</t>
  </si>
  <si>
    <t>Integral</t>
  </si>
  <si>
    <t>A5XX</t>
  </si>
  <si>
    <t>Diagonal</t>
  </si>
  <si>
    <t>U-Bar</t>
  </si>
  <si>
    <t>1-Obtuse</t>
  </si>
  <si>
    <t>GFRP</t>
  </si>
  <si>
    <t>1-Acute</t>
  </si>
  <si>
    <t>L-Bar</t>
  </si>
  <si>
    <t>WW501</t>
  </si>
  <si>
    <t>WW502</t>
  </si>
  <si>
    <t>V501</t>
  </si>
  <si>
    <t>W501</t>
  </si>
  <si>
    <t>Z501</t>
  </si>
  <si>
    <t>F501</t>
  </si>
  <si>
    <t>F502</t>
  </si>
  <si>
    <t>FS501</t>
  </si>
  <si>
    <t>FS502</t>
  </si>
  <si>
    <t>X501</t>
  </si>
  <si>
    <t>Y501</t>
  </si>
  <si>
    <t>F601</t>
  </si>
  <si>
    <t>F602</t>
  </si>
  <si>
    <t>OUTLET</t>
  </si>
  <si>
    <t>INLET</t>
  </si>
  <si>
    <t>BPS</t>
  </si>
  <si>
    <t>Footings</t>
  </si>
  <si>
    <t>Wingwalls</t>
  </si>
  <si>
    <t>Foreslope</t>
  </si>
  <si>
    <t>LAB</t>
  </si>
  <si>
    <t>FS601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</si>
</sst>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&quot;''&quot;"/>
    <numFmt numFmtId="166" formatCode="0&quot;'-&quot;"/>
    <numFmt numFmtId="167" formatCode="m/d/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64" fontId="0" fillId="0" borderId="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0" borderId="0" xfId="0" applyNumberFormat="1" applyAlignment="1">
      <alignment horizontal="center"/>
    </xf>
    <xf numFmtId="0" fontId="0" fillId="0" borderId="28" xfId="0" applyBorder="1"/>
    <xf numFmtId="166" fontId="0" fillId="0" borderId="0" xfId="0" applyNumberFormat="1"/>
    <xf numFmtId="165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Continuous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166" fontId="0" fillId="0" borderId="0" xfId="0" applyNumberFormat="1" applyAlignment="1">
      <alignment horizontal="centerContinuous"/>
    </xf>
    <xf numFmtId="165" fontId="0" fillId="0" borderId="0" xfId="0" applyNumberFormat="1" applyAlignment="1">
      <alignment horizontal="centerContinuous"/>
    </xf>
    <xf numFmtId="0" fontId="0" fillId="0" borderId="28" xfId="0" applyBorder="1" applyAlignment="1">
      <alignment horizont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167" fontId="0" fillId="0" borderId="0" xfId="0" applyNumberFormat="1" applyAlignment="1">
      <alignment horizontal="center"/>
    </xf>
    <xf numFmtId="1" fontId="0" fillId="0" borderId="28" xfId="0" applyNumberFormat="1" applyBorder="1" applyAlignment="1">
      <alignment horizontal="center"/>
    </xf>
    <xf numFmtId="14" fontId="0" fillId="0" borderId="0" xfId="0" applyNumberFormat="1"/>
    <xf numFmtId="0" fontId="0" fillId="0" borderId="2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0" xfId="0" applyFont="1" applyAlignment="1">
      <alignment wrapText="1"/>
    </xf>
    <xf numFmtId="166" fontId="3" fillId="0" borderId="0" xfId="0" applyNumberFormat="1" applyFont="1"/>
    <xf numFmtId="165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/>
    </xf>
    <xf numFmtId="0" fontId="0" fillId="0" borderId="28" xfId="0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31F6-627D-45AF-A16C-F091D1AC98F8}">
  <dimension ref="A1:AT92"/>
  <sheetViews>
    <sheetView zoomScale="85" zoomScaleNormal="85" workbookViewId="0">
      <selection activeCell="O31" sqref="O31"/>
    </sheetView>
  </sheetViews>
  <sheetFormatPr defaultColWidth="9.109375" defaultRowHeight="14.4" x14ac:dyDescent="0.3"/>
  <cols>
    <col min="1" max="2" width="8.6640625" style="11" customWidth="1"/>
    <col min="3" max="4" width="4.6640625" style="23" customWidth="1"/>
    <col min="5" max="5" width="8.6640625" style="23" customWidth="1"/>
    <col min="6" max="6" width="8.6640625" style="11" customWidth="1"/>
    <col min="7" max="18" width="4.6640625" style="23" customWidth="1"/>
    <col min="19" max="25" width="8.6640625" style="23" customWidth="1"/>
    <col min="26" max="26" width="10.109375" style="24" customWidth="1"/>
    <col min="27" max="27" width="6.6640625" style="11" customWidth="1"/>
    <col min="28" max="46" width="8.6640625" style="25" customWidth="1"/>
  </cols>
  <sheetData>
    <row r="1" spans="1:46" ht="18" x14ac:dyDescent="0.35">
      <c r="A1" s="22" t="s">
        <v>75</v>
      </c>
      <c r="V1" s="29" t="s">
        <v>38</v>
      </c>
      <c r="X1" s="23" t="s">
        <v>73</v>
      </c>
      <c r="Y1" s="44">
        <v>45701</v>
      </c>
      <c r="Z1" s="46"/>
    </row>
    <row r="2" spans="1:46" x14ac:dyDescent="0.3">
      <c r="A2" s="21" t="s">
        <v>23</v>
      </c>
      <c r="V2" s="29" t="s">
        <v>39</v>
      </c>
      <c r="X2" s="23" t="s">
        <v>77</v>
      </c>
      <c r="Y2" s="44">
        <v>45804</v>
      </c>
      <c r="Z2" s="46"/>
      <c r="AD2" s="25" t="s">
        <v>31</v>
      </c>
      <c r="AE2" s="25" t="s">
        <v>40</v>
      </c>
      <c r="AF2" s="25" t="s">
        <v>54</v>
      </c>
      <c r="AG2" s="25" t="s">
        <v>56</v>
      </c>
      <c r="AH2" s="25" t="s">
        <v>45</v>
      </c>
      <c r="AI2" s="25" t="s">
        <v>45</v>
      </c>
      <c r="AJ2" s="25" t="s">
        <v>36</v>
      </c>
      <c r="AK2" s="25" t="s">
        <v>36</v>
      </c>
      <c r="AL2" s="25" t="s">
        <v>45</v>
      </c>
      <c r="AM2" s="25" t="s">
        <v>47</v>
      </c>
      <c r="AN2" s="25" t="s">
        <v>44</v>
      </c>
      <c r="AO2" s="25" t="s">
        <v>50</v>
      </c>
      <c r="AP2" s="25" t="s">
        <v>44</v>
      </c>
      <c r="AQ2" s="25" t="s">
        <v>42</v>
      </c>
      <c r="AR2" s="25" t="s">
        <v>52</v>
      </c>
    </row>
    <row r="3" spans="1:46" x14ac:dyDescent="0.3">
      <c r="AB3" s="25" t="s">
        <v>26</v>
      </c>
      <c r="AC3" s="25" t="s">
        <v>25</v>
      </c>
      <c r="AD3" s="25" t="s">
        <v>24</v>
      </c>
      <c r="AE3" s="25" t="s">
        <v>24</v>
      </c>
      <c r="AF3" s="25" t="s">
        <v>53</v>
      </c>
      <c r="AG3" s="25" t="s">
        <v>57</v>
      </c>
      <c r="AH3" s="25" t="s">
        <v>43</v>
      </c>
      <c r="AI3" s="25" t="s">
        <v>43</v>
      </c>
      <c r="AJ3" s="25" t="s">
        <v>41</v>
      </c>
      <c r="AK3" s="25" t="s">
        <v>27</v>
      </c>
      <c r="AL3" s="25" t="s">
        <v>46</v>
      </c>
      <c r="AM3" s="25" t="s">
        <v>48</v>
      </c>
      <c r="AN3" s="25" t="s">
        <v>24</v>
      </c>
      <c r="AO3" s="25" t="s">
        <v>24</v>
      </c>
      <c r="AP3" s="25" t="s">
        <v>24</v>
      </c>
      <c r="AQ3" s="25" t="s">
        <v>24</v>
      </c>
      <c r="AR3" s="25" t="s">
        <v>53</v>
      </c>
    </row>
    <row r="4" spans="1:46" x14ac:dyDescent="0.3">
      <c r="A4" s="37" t="s">
        <v>1</v>
      </c>
      <c r="B4" s="37" t="s">
        <v>2</v>
      </c>
      <c r="C4" s="61" t="s">
        <v>3</v>
      </c>
      <c r="D4" s="61"/>
      <c r="E4" s="45" t="s">
        <v>4</v>
      </c>
      <c r="F4" s="37" t="s">
        <v>5</v>
      </c>
      <c r="G4" s="60" t="s">
        <v>6</v>
      </c>
      <c r="H4" s="60"/>
      <c r="I4" s="60" t="s">
        <v>7</v>
      </c>
      <c r="J4" s="60"/>
      <c r="K4" s="60" t="s">
        <v>8</v>
      </c>
      <c r="L4" s="60"/>
      <c r="M4" s="60" t="s">
        <v>9</v>
      </c>
      <c r="N4" s="60"/>
      <c r="O4" s="60" t="s">
        <v>10</v>
      </c>
      <c r="P4" s="60"/>
      <c r="Q4" s="60" t="s">
        <v>20</v>
      </c>
      <c r="R4" s="60"/>
      <c r="S4" s="37" t="s">
        <v>33</v>
      </c>
      <c r="T4" s="37" t="s">
        <v>6</v>
      </c>
      <c r="U4" s="37" t="s">
        <v>7</v>
      </c>
      <c r="V4" s="37" t="s">
        <v>8</v>
      </c>
      <c r="W4" s="37" t="s">
        <v>9</v>
      </c>
      <c r="X4" s="37" t="s">
        <v>10</v>
      </c>
      <c r="Y4" s="37" t="s">
        <v>20</v>
      </c>
      <c r="Z4" s="26"/>
      <c r="AA4" s="37" t="s">
        <v>0</v>
      </c>
      <c r="AB4" s="37">
        <v>1</v>
      </c>
      <c r="AC4" s="37">
        <v>2</v>
      </c>
      <c r="AD4" s="37">
        <v>3</v>
      </c>
      <c r="AE4" s="37">
        <v>6</v>
      </c>
      <c r="AF4" s="37">
        <v>10</v>
      </c>
      <c r="AG4" s="37">
        <v>11</v>
      </c>
      <c r="AH4" s="37">
        <v>12</v>
      </c>
      <c r="AI4" s="37">
        <v>13</v>
      </c>
      <c r="AJ4" s="37">
        <v>18</v>
      </c>
      <c r="AK4" s="37">
        <v>19</v>
      </c>
      <c r="AL4" s="37">
        <v>20</v>
      </c>
      <c r="AM4" s="37">
        <v>21</v>
      </c>
      <c r="AN4" s="37">
        <v>23</v>
      </c>
      <c r="AO4" s="37">
        <v>26</v>
      </c>
      <c r="AP4" s="37">
        <v>28</v>
      </c>
      <c r="AQ4" s="37">
        <v>30</v>
      </c>
      <c r="AR4" s="37">
        <v>34</v>
      </c>
      <c r="AS4" s="37" t="s">
        <v>20</v>
      </c>
      <c r="AT4" s="37" t="s">
        <v>28</v>
      </c>
    </row>
    <row r="5" spans="1:46" x14ac:dyDescent="0.3">
      <c r="A5" s="11" t="s">
        <v>72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A6" s="31" t="s">
        <v>58</v>
      </c>
      <c r="B6" s="31">
        <v>18</v>
      </c>
      <c r="C6" s="27">
        <f>INT(AT6/12)</f>
        <v>7</v>
      </c>
      <c r="D6" s="28">
        <f t="shared" ref="D6" si="0">ROUNDDOWN(AT6-C6*12,0)</f>
        <v>4</v>
      </c>
      <c r="E6" s="23">
        <f t="shared" ref="E6:E11" si="1">ROUND(B6*(C6+D6/12)*VLOOKUP(AA6,Rebars1,2),0)</f>
        <v>138</v>
      </c>
      <c r="F6" s="31" t="s">
        <v>20</v>
      </c>
      <c r="G6" s="32"/>
      <c r="H6" s="33"/>
      <c r="I6" s="32"/>
      <c r="J6" s="33"/>
      <c r="K6" s="32"/>
      <c r="L6" s="33"/>
      <c r="M6" s="32"/>
      <c r="N6" s="33"/>
      <c r="O6" s="32"/>
      <c r="P6" s="33"/>
      <c r="Q6" s="32">
        <v>7</v>
      </c>
      <c r="R6" s="33">
        <v>4</v>
      </c>
      <c r="T6" s="23">
        <f t="shared" ref="T6:T11" si="2">G6*12+H6</f>
        <v>0</v>
      </c>
      <c r="U6" s="23">
        <f t="shared" ref="U6:U11" si="3">I6*12+J6</f>
        <v>0</v>
      </c>
      <c r="V6" s="23">
        <f t="shared" ref="V6:V11" si="4">K6*12+L6</f>
        <v>0</v>
      </c>
      <c r="W6" s="23">
        <f t="shared" ref="W6:W11" si="5">M6*12+N6</f>
        <v>0</v>
      </c>
      <c r="X6" s="23">
        <f t="shared" ref="X6:X11" si="6">O6*12+P6</f>
        <v>0</v>
      </c>
      <c r="Y6" s="23">
        <f t="shared" ref="Y6:Y11" si="7">Q6*12+R6</f>
        <v>88</v>
      </c>
      <c r="AA6" s="11">
        <f>VALUE(MID(A6,3,1))</f>
        <v>5</v>
      </c>
      <c r="AB6" s="25">
        <f t="shared" ref="AB6:AB11" si="8">IF(F6=$AB$4,T6+U6-VLOOKUP(AA6,Rebars2,3),0)</f>
        <v>0</v>
      </c>
      <c r="AC6" s="25">
        <f t="shared" ref="AC6:AC11" si="9">IF(F6=$AC$4,T6+U6+V6-2*VLOOKUP(AA6,Rebars2,3),0)</f>
        <v>0</v>
      </c>
      <c r="AD6" s="25">
        <f t="shared" ref="AD6:AD11" si="10">IF(F6=$AD$4,2*(T6+U6)-3*VLOOKUP(AA6,Rebars2,3)+2*VLOOKUP(AA6,Rebars2,7),0)</f>
        <v>0</v>
      </c>
      <c r="AE6" s="25">
        <f t="shared" ref="AE6:AE11" si="11">IF(F6=$AE$4,T6+2*U6+2*V6-4*VLOOKUP(AA6,Rebars2,3),0)</f>
        <v>0</v>
      </c>
      <c r="AF6" s="25">
        <f t="shared" ref="AF6:AF11" si="12">IF(F6=$AF$4,SQRT(T6^2+U6^2)+V6+W6-VLOOKUP(AA6,Rebars2,3)-VLOOKUP(AA6,Rebars2,4),0)</f>
        <v>0</v>
      </c>
      <c r="AG6" s="25">
        <f t="shared" ref="AG6:AG11" si="13">IF(F6=$AG$4,SQRT(T6^2+U6^2)+V6-VLOOKUP(AA6,Rebars2,4),0)</f>
        <v>0</v>
      </c>
      <c r="AH6" s="25">
        <f t="shared" ref="AH6:AH11" si="14">IF(F6=$AH$4,T6+VLOOKUP(AA6,Rebars2,8),0)</f>
        <v>0</v>
      </c>
      <c r="AI6" s="25">
        <f t="shared" ref="AI6:AI11" si="15">IF(F6=$AI$4,T6+2*VLOOKUP(AA6,Rebars2,8),0)</f>
        <v>0</v>
      </c>
      <c r="AJ6" s="25">
        <f t="shared" ref="AJ6:AJ11" si="16">IF(F6=$AJ$4,T6+SQRT(U6^2+V6^2)+VLOOKUP(AA6,Rebars2,8),0)</f>
        <v>0</v>
      </c>
      <c r="AK6" s="25">
        <f t="shared" ref="AK6:AK11" si="17">IF(F6=$AK$4,T6+SQRT(U6^2+V6^2),0)</f>
        <v>0</v>
      </c>
      <c r="AL6" s="25">
        <f t="shared" ref="AL6:AL11" si="18">IF(F6=$AL$4,SQRT(T6^2+U6^2)+V6+SQRT(W6^2+X6^2)-2*VLOOKUP(AA6,Rebars2,2),0)</f>
        <v>0</v>
      </c>
      <c r="AN6" s="25">
        <f t="shared" ref="AN6:AN11" si="19">IF(F6=$AN$4,T6+U6+V6+2,0)</f>
        <v>0</v>
      </c>
      <c r="AO6" s="25">
        <f t="shared" ref="AO6:AO11" si="20">IF(F6=$AO$4,W6+SQRT(T6^2+T6^2)+U6+T6+W6+SQRT(T6^2+T6^2)+W6-4*VLOOKUP(AA6,Rebars2,2,FALSE)-2*VLOOKUP(AA6,Rebars2,3,FALSE),0)</f>
        <v>0</v>
      </c>
      <c r="AP6" s="25">
        <f t="shared" ref="AP6:AP11" si="21">IF(F6=$AP$4,T6+24,0)</f>
        <v>0</v>
      </c>
      <c r="AQ6" s="25">
        <f t="shared" ref="AQ6:AQ11" si="22">IF(F6=$AQ$4,2*T6+U6+V6+W6-4*VLOOKUP(AA6,Rebars2,3),0)</f>
        <v>0</v>
      </c>
      <c r="AR6" s="25">
        <f t="shared" ref="AR6:AR11" si="23">IF(F6=$AR$4,2*SQRT(T6^2+U6^2)+V6-VLOOKUP(AA6,Rebars2,5),0)</f>
        <v>0</v>
      </c>
      <c r="AS6" s="25">
        <f t="shared" ref="AS6:AS11" si="24">IF(F6=$AS$4,Y6,0)</f>
        <v>88</v>
      </c>
      <c r="AT6" s="25">
        <f t="shared" ref="AT6:AT11" si="25">SUM(AB6:AS6)</f>
        <v>88</v>
      </c>
    </row>
    <row r="7" spans="1:46" x14ac:dyDescent="0.3">
      <c r="A7" s="31" t="s">
        <v>59</v>
      </c>
      <c r="B7" s="31">
        <f>6*2*2</f>
        <v>24</v>
      </c>
      <c r="C7" s="27">
        <f t="shared" ref="C7:C9" si="26">INT(AT7/12)</f>
        <v>11</v>
      </c>
      <c r="D7" s="28">
        <f t="shared" ref="D7" si="27">ROUNDDOWN(AT7-C7*12,0)</f>
        <v>7</v>
      </c>
      <c r="E7" s="23">
        <f t="shared" si="1"/>
        <v>290</v>
      </c>
      <c r="F7" s="31" t="s">
        <v>20</v>
      </c>
      <c r="G7" s="32"/>
      <c r="H7" s="33"/>
      <c r="I7" s="32"/>
      <c r="J7" s="33"/>
      <c r="K7" s="32"/>
      <c r="L7" s="33"/>
      <c r="M7" s="32"/>
      <c r="N7" s="33"/>
      <c r="O7" s="32"/>
      <c r="P7" s="33"/>
      <c r="Q7" s="32">
        <v>11</v>
      </c>
      <c r="R7" s="33">
        <v>7</v>
      </c>
      <c r="T7" s="23">
        <f t="shared" si="2"/>
        <v>0</v>
      </c>
      <c r="U7" s="23">
        <f t="shared" si="3"/>
        <v>0</v>
      </c>
      <c r="V7" s="23">
        <f t="shared" si="4"/>
        <v>0</v>
      </c>
      <c r="W7" s="23">
        <f t="shared" si="5"/>
        <v>0</v>
      </c>
      <c r="X7" s="23">
        <f t="shared" si="6"/>
        <v>0</v>
      </c>
      <c r="Y7" s="23">
        <f t="shared" si="7"/>
        <v>139</v>
      </c>
      <c r="AA7" s="11">
        <f t="shared" ref="AA7" si="28">VALUE(MID(A7,3,1))</f>
        <v>5</v>
      </c>
      <c r="AB7" s="25">
        <f t="shared" si="8"/>
        <v>0</v>
      </c>
      <c r="AC7" s="25">
        <f t="shared" si="9"/>
        <v>0</v>
      </c>
      <c r="AD7" s="25">
        <f t="shared" si="10"/>
        <v>0</v>
      </c>
      <c r="AE7" s="25">
        <f t="shared" si="11"/>
        <v>0</v>
      </c>
      <c r="AF7" s="25">
        <f t="shared" si="12"/>
        <v>0</v>
      </c>
      <c r="AG7" s="25">
        <f t="shared" si="13"/>
        <v>0</v>
      </c>
      <c r="AH7" s="25">
        <f t="shared" si="14"/>
        <v>0</v>
      </c>
      <c r="AI7" s="25">
        <f t="shared" si="15"/>
        <v>0</v>
      </c>
      <c r="AJ7" s="25">
        <f t="shared" si="16"/>
        <v>0</v>
      </c>
      <c r="AK7" s="25">
        <f t="shared" si="17"/>
        <v>0</v>
      </c>
      <c r="AL7" s="25">
        <f t="shared" si="18"/>
        <v>0</v>
      </c>
      <c r="AN7" s="25">
        <f t="shared" si="19"/>
        <v>0</v>
      </c>
      <c r="AO7" s="25">
        <f t="shared" si="20"/>
        <v>0</v>
      </c>
      <c r="AP7" s="25">
        <f t="shared" si="21"/>
        <v>0</v>
      </c>
      <c r="AQ7" s="25">
        <f t="shared" si="22"/>
        <v>0</v>
      </c>
      <c r="AR7" s="25">
        <f t="shared" si="23"/>
        <v>0</v>
      </c>
      <c r="AS7" s="25">
        <f t="shared" si="24"/>
        <v>139</v>
      </c>
      <c r="AT7" s="25">
        <f t="shared" si="25"/>
        <v>139</v>
      </c>
    </row>
    <row r="8" spans="1:46" x14ac:dyDescent="0.3">
      <c r="A8" s="31"/>
      <c r="B8" s="31"/>
      <c r="C8" s="27"/>
      <c r="D8" s="28"/>
      <c r="F8" s="31"/>
      <c r="G8" s="32"/>
      <c r="H8" s="33"/>
      <c r="I8" s="32"/>
      <c r="J8" s="33"/>
      <c r="K8" s="32"/>
      <c r="L8" s="33"/>
      <c r="M8" s="32"/>
      <c r="N8" s="33"/>
      <c r="O8" s="32"/>
      <c r="P8" s="33"/>
      <c r="Q8" s="32"/>
      <c r="R8" s="33"/>
    </row>
    <row r="9" spans="1:46" x14ac:dyDescent="0.3">
      <c r="A9" s="31" t="s">
        <v>67</v>
      </c>
      <c r="B9" s="31">
        <v>26</v>
      </c>
      <c r="C9" s="27">
        <f t="shared" si="26"/>
        <v>7</v>
      </c>
      <c r="D9" s="28">
        <f>ROUNDDOWN(AT9-C9*12,0)</f>
        <v>4</v>
      </c>
      <c r="E9" s="23">
        <f>ROUND(B9*(C9+D9/12)*VLOOKUP(AA9,Rebars1,2),0)</f>
        <v>199</v>
      </c>
      <c r="F9" s="31" t="s">
        <v>20</v>
      </c>
      <c r="G9" s="32"/>
      <c r="H9" s="33"/>
      <c r="I9" s="32"/>
      <c r="J9" s="33"/>
      <c r="K9" s="32"/>
      <c r="L9" s="33"/>
      <c r="M9" s="32"/>
      <c r="N9" s="33"/>
      <c r="O9" s="32"/>
      <c r="P9" s="33"/>
      <c r="Q9" s="32">
        <v>7</v>
      </c>
      <c r="R9" s="33">
        <v>4</v>
      </c>
      <c r="T9" s="23">
        <f t="shared" si="2"/>
        <v>0</v>
      </c>
      <c r="U9" s="23">
        <f t="shared" si="3"/>
        <v>0</v>
      </c>
      <c r="V9" s="23">
        <f t="shared" si="4"/>
        <v>0</v>
      </c>
      <c r="W9" s="23">
        <f t="shared" si="5"/>
        <v>0</v>
      </c>
      <c r="X9" s="23">
        <f t="shared" si="6"/>
        <v>0</v>
      </c>
      <c r="Y9" s="23">
        <f t="shared" si="7"/>
        <v>88</v>
      </c>
      <c r="AA9" s="11">
        <f>VALUE(MID(A9,2,1))</f>
        <v>5</v>
      </c>
      <c r="AB9" s="25">
        <f t="shared" si="8"/>
        <v>0</v>
      </c>
      <c r="AC9" s="25">
        <f t="shared" si="9"/>
        <v>0</v>
      </c>
      <c r="AD9" s="25">
        <f t="shared" si="10"/>
        <v>0</v>
      </c>
      <c r="AE9" s="25">
        <f t="shared" si="11"/>
        <v>0</v>
      </c>
      <c r="AF9" s="25">
        <f t="shared" si="12"/>
        <v>0</v>
      </c>
      <c r="AG9" s="25">
        <f t="shared" si="13"/>
        <v>0</v>
      </c>
      <c r="AH9" s="25">
        <f t="shared" si="14"/>
        <v>0</v>
      </c>
      <c r="AI9" s="25">
        <f t="shared" si="15"/>
        <v>0</v>
      </c>
      <c r="AJ9" s="25">
        <f t="shared" si="16"/>
        <v>0</v>
      </c>
      <c r="AK9" s="25">
        <f t="shared" si="17"/>
        <v>0</v>
      </c>
      <c r="AL9" s="25">
        <f t="shared" si="18"/>
        <v>0</v>
      </c>
      <c r="AN9" s="25">
        <f t="shared" si="19"/>
        <v>0</v>
      </c>
      <c r="AO9" s="25">
        <f t="shared" si="20"/>
        <v>0</v>
      </c>
      <c r="AP9" s="25">
        <f t="shared" si="21"/>
        <v>0</v>
      </c>
      <c r="AQ9" s="25">
        <f t="shared" si="22"/>
        <v>0</v>
      </c>
      <c r="AR9" s="25">
        <f t="shared" si="23"/>
        <v>0</v>
      </c>
      <c r="AS9" s="25">
        <f t="shared" si="24"/>
        <v>88</v>
      </c>
      <c r="AT9" s="25">
        <f t="shared" si="25"/>
        <v>88</v>
      </c>
    </row>
    <row r="11" spans="1:46" x14ac:dyDescent="0.3">
      <c r="A11" s="31" t="s">
        <v>68</v>
      </c>
      <c r="B11" s="31">
        <v>26</v>
      </c>
      <c r="C11" s="27">
        <f t="shared" ref="C11" si="29">INT(AT11/12)</f>
        <v>4</v>
      </c>
      <c r="D11" s="28">
        <f t="shared" ref="D11" si="30">ROUNDDOWN(AT11-C11*12,0)</f>
        <v>6</v>
      </c>
      <c r="E11" s="23">
        <f t="shared" si="1"/>
        <v>122</v>
      </c>
      <c r="F11" s="31">
        <v>1</v>
      </c>
      <c r="G11" s="32">
        <v>1</v>
      </c>
      <c r="H11" s="33">
        <v>0</v>
      </c>
      <c r="I11" s="32">
        <v>3</v>
      </c>
      <c r="J11" s="33">
        <v>8</v>
      </c>
      <c r="K11" s="32"/>
      <c r="L11" s="33"/>
      <c r="M11" s="32"/>
      <c r="N11" s="33"/>
      <c r="O11" s="32"/>
      <c r="P11" s="33"/>
      <c r="Q11" s="32"/>
      <c r="R11" s="33"/>
      <c r="T11" s="23">
        <f t="shared" si="2"/>
        <v>12</v>
      </c>
      <c r="U11" s="23">
        <f t="shared" si="3"/>
        <v>44</v>
      </c>
      <c r="V11" s="23">
        <f t="shared" si="4"/>
        <v>0</v>
      </c>
      <c r="W11" s="23">
        <f t="shared" si="5"/>
        <v>0</v>
      </c>
      <c r="X11" s="23">
        <f t="shared" si="6"/>
        <v>0</v>
      </c>
      <c r="Y11" s="23">
        <f t="shared" si="7"/>
        <v>0</v>
      </c>
      <c r="AA11" s="11">
        <f>VALUE(MID(A11,2,1))</f>
        <v>5</v>
      </c>
      <c r="AB11" s="25">
        <f t="shared" si="8"/>
        <v>54.5</v>
      </c>
      <c r="AC11" s="25">
        <f t="shared" si="9"/>
        <v>0</v>
      </c>
      <c r="AD11" s="25">
        <f t="shared" si="10"/>
        <v>0</v>
      </c>
      <c r="AE11" s="25">
        <f t="shared" si="11"/>
        <v>0</v>
      </c>
      <c r="AF11" s="25">
        <f t="shared" si="12"/>
        <v>0</v>
      </c>
      <c r="AG11" s="25">
        <f t="shared" si="13"/>
        <v>0</v>
      </c>
      <c r="AH11" s="25">
        <f t="shared" si="14"/>
        <v>0</v>
      </c>
      <c r="AI11" s="25">
        <f t="shared" si="15"/>
        <v>0</v>
      </c>
      <c r="AJ11" s="25">
        <f t="shared" si="16"/>
        <v>0</v>
      </c>
      <c r="AK11" s="25">
        <f t="shared" si="17"/>
        <v>0</v>
      </c>
      <c r="AL11" s="25">
        <f t="shared" si="18"/>
        <v>0</v>
      </c>
      <c r="AN11" s="25">
        <f t="shared" si="19"/>
        <v>0</v>
      </c>
      <c r="AO11" s="25">
        <f t="shared" si="20"/>
        <v>0</v>
      </c>
      <c r="AP11" s="25">
        <f t="shared" si="21"/>
        <v>0</v>
      </c>
      <c r="AQ11" s="25">
        <f t="shared" si="22"/>
        <v>0</v>
      </c>
      <c r="AR11" s="25">
        <f t="shared" si="23"/>
        <v>0</v>
      </c>
      <c r="AS11" s="25">
        <f t="shared" si="24"/>
        <v>0</v>
      </c>
      <c r="AT11" s="25">
        <f t="shared" si="25"/>
        <v>54.5</v>
      </c>
    </row>
    <row r="12" spans="1:46" x14ac:dyDescent="0.3">
      <c r="A12" s="31"/>
      <c r="B12" s="31"/>
      <c r="C12" s="27"/>
      <c r="D12" s="28"/>
      <c r="F12" s="31"/>
      <c r="G12" s="32"/>
      <c r="H12" s="33"/>
      <c r="I12" s="32"/>
      <c r="J12" s="33"/>
      <c r="K12" s="32"/>
      <c r="L12" s="33"/>
      <c r="M12" s="32"/>
      <c r="N12" s="33"/>
      <c r="O12" s="32"/>
      <c r="P12" s="33"/>
      <c r="Q12" s="32"/>
      <c r="R12" s="33"/>
    </row>
    <row r="13" spans="1:46" x14ac:dyDescent="0.3">
      <c r="A13" s="31"/>
      <c r="B13" s="31"/>
      <c r="C13" s="27" t="s">
        <v>21</v>
      </c>
      <c r="D13" s="28"/>
      <c r="E13" s="23">
        <f>SUM(E6:E12)</f>
        <v>749</v>
      </c>
      <c r="F13" s="31" t="s">
        <v>22</v>
      </c>
      <c r="G13" s="32"/>
      <c r="H13" s="33"/>
      <c r="I13" s="32"/>
      <c r="J13" s="33"/>
      <c r="K13" s="32"/>
      <c r="L13" s="33"/>
      <c r="M13" s="32"/>
      <c r="N13" s="33"/>
      <c r="O13" s="32"/>
      <c r="P13" s="33"/>
      <c r="Q13" s="32"/>
      <c r="R13" s="33"/>
    </row>
    <row r="15" spans="1:46" x14ac:dyDescent="0.3">
      <c r="A15" s="59" t="s">
        <v>71</v>
      </c>
      <c r="B15" s="31"/>
      <c r="C15" s="27"/>
      <c r="D15" s="28"/>
      <c r="F15" s="31"/>
      <c r="G15" s="32"/>
      <c r="H15" s="33"/>
      <c r="I15" s="32"/>
      <c r="J15" s="33"/>
      <c r="K15" s="32"/>
      <c r="L15" s="33"/>
      <c r="M15" s="32"/>
      <c r="N15" s="33"/>
      <c r="O15" s="32"/>
      <c r="P15" s="33"/>
      <c r="Q15" s="32"/>
      <c r="R15" s="33"/>
    </row>
    <row r="16" spans="1:46" x14ac:dyDescent="0.3">
      <c r="A16" s="31"/>
      <c r="B16" s="31"/>
      <c r="C16" s="27"/>
      <c r="D16" s="28"/>
      <c r="F16" s="31"/>
      <c r="G16" s="32"/>
      <c r="H16" s="33"/>
      <c r="I16" s="32"/>
      <c r="J16" s="33"/>
      <c r="K16" s="32"/>
      <c r="L16" s="33"/>
      <c r="M16" s="32"/>
      <c r="N16" s="33"/>
      <c r="O16" s="32"/>
      <c r="P16" s="33"/>
      <c r="Q16" s="32"/>
      <c r="R16" s="33"/>
    </row>
    <row r="17" spans="1:46" x14ac:dyDescent="0.3">
      <c r="A17" s="31" t="s">
        <v>58</v>
      </c>
      <c r="B17" s="31">
        <f>9*2</f>
        <v>18</v>
      </c>
      <c r="C17" s="27">
        <f>INT(AT17/12)</f>
        <v>7</v>
      </c>
      <c r="D17" s="28">
        <f>ROUNDDOWN(AT17-C17*12,0)</f>
        <v>4</v>
      </c>
      <c r="E17" s="23">
        <f>ROUND(B17*(C17+D17/12)*VLOOKUP(AA17,Rebars1,2),0)</f>
        <v>138</v>
      </c>
      <c r="F17" s="31" t="s">
        <v>20</v>
      </c>
      <c r="G17" s="32"/>
      <c r="H17" s="33"/>
      <c r="I17" s="32"/>
      <c r="J17" s="33"/>
      <c r="K17" s="32"/>
      <c r="L17" s="33"/>
      <c r="M17" s="32"/>
      <c r="N17" s="33"/>
      <c r="O17" s="32"/>
      <c r="P17" s="33"/>
      <c r="Q17" s="32">
        <v>7</v>
      </c>
      <c r="R17" s="33">
        <v>4</v>
      </c>
      <c r="T17" s="23">
        <f>G17*12+H17</f>
        <v>0</v>
      </c>
      <c r="U17" s="23">
        <f>I17*12+J17</f>
        <v>0</v>
      </c>
      <c r="V17" s="23">
        <f>K17*12+L17</f>
        <v>0</v>
      </c>
      <c r="W17" s="23">
        <f>M17*12+N17</f>
        <v>0</v>
      </c>
      <c r="X17" s="23">
        <f>O17*12+P17</f>
        <v>0</v>
      </c>
      <c r="Y17" s="23">
        <f>Q17*12+R17</f>
        <v>88</v>
      </c>
      <c r="AA17" s="11">
        <f>VALUE(MID(A17,3,1))</f>
        <v>5</v>
      </c>
      <c r="AB17" s="25">
        <f>IF(F17=$AB$4,T17+U17-VLOOKUP(AA17,Rebars2,3),0)</f>
        <v>0</v>
      </c>
      <c r="AC17" s="25">
        <f>IF(F17=$AC$4,T17+U17+V17-2*VLOOKUP(AA17,Rebars2,3),0)</f>
        <v>0</v>
      </c>
      <c r="AD17" s="25">
        <f>IF(F17=$AD$4,2*(T17+U17)-3*VLOOKUP(AA17,Rebars2,3)+2*VLOOKUP(AA17,Rebars2,7),0)</f>
        <v>0</v>
      </c>
      <c r="AE17" s="25">
        <f>IF(F17=$AE$4,T17+2*U17+2*V17-4*VLOOKUP(AA17,Rebars2,3),0)</f>
        <v>0</v>
      </c>
      <c r="AF17" s="25">
        <f>IF(F17=$AF$4,SQRT(T17^2+U17^2)+V17+W17-VLOOKUP(AA17,Rebars2,3)-VLOOKUP(AA17,Rebars2,4),0)</f>
        <v>0</v>
      </c>
      <c r="AG17" s="25">
        <f>IF(F17=$AG$4,SQRT(T17^2+U17^2)+V17-VLOOKUP(AA17,Rebars2,4),0)</f>
        <v>0</v>
      </c>
      <c r="AH17" s="25">
        <f>IF(F17=$AH$4,T17+VLOOKUP(AA17,Rebars2,8),0)</f>
        <v>0</v>
      </c>
      <c r="AI17" s="25">
        <f>IF(F17=$AI$4,T17+2*VLOOKUP(AA17,Rebars2,8),0)</f>
        <v>0</v>
      </c>
      <c r="AJ17" s="25">
        <f>IF(F17=$AJ$4,T17+SQRT(U17^2+V17^2)+VLOOKUP(AA17,Rebars2,8),0)</f>
        <v>0</v>
      </c>
      <c r="AK17" s="25">
        <f>IF(F17=$AK$4,T17+SQRT(U17^2+V17^2),0)</f>
        <v>0</v>
      </c>
      <c r="AL17" s="25">
        <f>IF(F17=$AL$4,SQRT(T17^2+U17^2)+V17+SQRT(W17^2+X17^2)-2*VLOOKUP(AA17,Rebars2,2),0)</f>
        <v>0</v>
      </c>
      <c r="AN17" s="25">
        <f>IF(F17=$AN$4,T17+U17+V17+2,0)</f>
        <v>0</v>
      </c>
      <c r="AO17" s="25">
        <f>IF(F17=$AO$4,W17+SQRT(T17^2+T17^2)+U17+T17+W17+SQRT(T17^2+T17^2)+W17-4*VLOOKUP(AA17,Rebars2,2,FALSE)-2*VLOOKUP(AA17,Rebars2,3,FALSE),0)</f>
        <v>0</v>
      </c>
      <c r="AP17" s="25">
        <f>IF(F17=$AP$4,T17+24,0)</f>
        <v>0</v>
      </c>
      <c r="AQ17" s="25">
        <f>IF(F17=$AQ$4,2*T17+U17+V17+W17-4*VLOOKUP(AA17,Rebars2,3),0)</f>
        <v>0</v>
      </c>
      <c r="AR17" s="25">
        <f>IF(F17=$AR$4,2*SQRT(T17^2+U17^2)+V17-VLOOKUP(AA17,Rebars2,5),0)</f>
        <v>0</v>
      </c>
      <c r="AS17" s="25">
        <f>IF(F17=$AS$4,Y17,0)</f>
        <v>88</v>
      </c>
      <c r="AT17" s="25">
        <f>SUM(AB17:AS17)</f>
        <v>88</v>
      </c>
    </row>
    <row r="18" spans="1:46" x14ac:dyDescent="0.3">
      <c r="A18" s="31" t="s">
        <v>59</v>
      </c>
      <c r="B18" s="31">
        <f>6*2*2</f>
        <v>24</v>
      </c>
      <c r="C18" s="27">
        <f>INT(AT18/12)</f>
        <v>11</v>
      </c>
      <c r="D18" s="28">
        <f>ROUNDDOWN(AT18-C18*12,0)</f>
        <v>7</v>
      </c>
      <c r="E18" s="23">
        <f>ROUND(B18*(C18+D18/12)*VLOOKUP(AA18,Rebars1,2),0)</f>
        <v>290</v>
      </c>
      <c r="F18" s="31" t="s">
        <v>20</v>
      </c>
      <c r="G18" s="32"/>
      <c r="H18" s="33"/>
      <c r="I18" s="32"/>
      <c r="J18" s="33"/>
      <c r="K18" s="32"/>
      <c r="L18" s="33"/>
      <c r="M18" s="32"/>
      <c r="N18" s="33"/>
      <c r="O18" s="32"/>
      <c r="P18" s="33"/>
      <c r="Q18" s="32">
        <v>11</v>
      </c>
      <c r="R18" s="33">
        <v>7</v>
      </c>
      <c r="T18" s="23">
        <f>G18*12+H18</f>
        <v>0</v>
      </c>
      <c r="U18" s="23">
        <f>I18*12+J18</f>
        <v>0</v>
      </c>
      <c r="V18" s="23">
        <f>K18*12+L18</f>
        <v>0</v>
      </c>
      <c r="W18" s="23">
        <f>M18*12+N18</f>
        <v>0</v>
      </c>
      <c r="X18" s="23">
        <f>O18*12+P18</f>
        <v>0</v>
      </c>
      <c r="Y18" s="23">
        <f>Q18*12+R18</f>
        <v>139</v>
      </c>
      <c r="AA18" s="11">
        <f>VALUE(MID(A18,3,1))</f>
        <v>5</v>
      </c>
      <c r="AB18" s="25">
        <f>IF(F18=$AB$4,T18+U18-VLOOKUP(AA18,Rebars2,3),0)</f>
        <v>0</v>
      </c>
      <c r="AC18" s="25">
        <f>IF(F18=$AC$4,T18+U18+V18-2*VLOOKUP(AA18,Rebars2,3),0)</f>
        <v>0</v>
      </c>
      <c r="AD18" s="25">
        <f>IF(F18=$AD$4,2*(T18+U18)-3*VLOOKUP(AA18,Rebars2,3)+2*VLOOKUP(AA18,Rebars2,7),0)</f>
        <v>0</v>
      </c>
      <c r="AE18" s="25">
        <f>IF(F18=$AE$4,T18+2*U18+2*V18-4*VLOOKUP(AA18,Rebars2,3),0)</f>
        <v>0</v>
      </c>
      <c r="AF18" s="25">
        <f>IF(F18=$AF$4,SQRT(T18^2+U18^2)+V18+W18-VLOOKUP(AA18,Rebars2,3)-VLOOKUP(AA18,Rebars2,4),0)</f>
        <v>0</v>
      </c>
      <c r="AG18" s="25">
        <f>IF(F18=$AG$4,SQRT(T18^2+U18^2)+V18-VLOOKUP(AA18,Rebars2,4),0)</f>
        <v>0</v>
      </c>
      <c r="AH18" s="25">
        <f>IF(F18=$AH$4,T18+VLOOKUP(AA18,Rebars2,8),0)</f>
        <v>0</v>
      </c>
      <c r="AI18" s="25">
        <f>IF(F18=$AI$4,T18+2*VLOOKUP(AA18,Rebars2,8),0)</f>
        <v>0</v>
      </c>
      <c r="AJ18" s="25">
        <f>IF(F18=$AJ$4,T18+SQRT(U18^2+V18^2)+VLOOKUP(AA18,Rebars2,8),0)</f>
        <v>0</v>
      </c>
      <c r="AK18" s="25">
        <f>IF(F18=$AK$4,T18+SQRT(U18^2+V18^2),0)</f>
        <v>0</v>
      </c>
      <c r="AL18" s="25">
        <f>IF(F18=$AL$4,SQRT(T18^2+U18^2)+V18+SQRT(W18^2+X18^2)-2*VLOOKUP(AA18,Rebars2,2),0)</f>
        <v>0</v>
      </c>
      <c r="AN18" s="25">
        <f>IF(F18=$AN$4,T18+U18+V18+2,0)</f>
        <v>0</v>
      </c>
      <c r="AO18" s="25">
        <f>IF(F18=$AO$4,W18+SQRT(T18^2+T18^2)+U18+T18+W18+SQRT(T18^2+T18^2)+W18-4*VLOOKUP(AA18,Rebars2,2,FALSE)-2*VLOOKUP(AA18,Rebars2,3,FALSE),0)</f>
        <v>0</v>
      </c>
      <c r="AP18" s="25">
        <f>IF(F18=$AP$4,T18+24,0)</f>
        <v>0</v>
      </c>
      <c r="AQ18" s="25">
        <f>IF(F18=$AQ$4,2*T18+U18+V18+W18-4*VLOOKUP(AA18,Rebars2,3),0)</f>
        <v>0</v>
      </c>
      <c r="AR18" s="25">
        <f>IF(F18=$AR$4,2*SQRT(T18^2+U18^2)+V18-VLOOKUP(AA18,Rebars2,5),0)</f>
        <v>0</v>
      </c>
      <c r="AS18" s="25">
        <f>IF(F18=$AS$4,Y18,0)</f>
        <v>139</v>
      </c>
      <c r="AT18" s="25">
        <f>SUM(AB18:AS18)</f>
        <v>139</v>
      </c>
    </row>
    <row r="19" spans="1:46" x14ac:dyDescent="0.3">
      <c r="A19" s="31"/>
      <c r="B19" s="31"/>
      <c r="C19" s="27"/>
      <c r="D19" s="28"/>
      <c r="F19" s="31"/>
      <c r="G19" s="32"/>
      <c r="H19" s="33"/>
      <c r="I19" s="32"/>
      <c r="J19" s="33"/>
      <c r="K19" s="32"/>
      <c r="L19" s="33"/>
      <c r="M19" s="32"/>
      <c r="N19" s="33"/>
      <c r="O19" s="32"/>
      <c r="P19" s="33"/>
      <c r="Q19" s="32"/>
      <c r="R19" s="33"/>
    </row>
    <row r="20" spans="1:46" x14ac:dyDescent="0.3">
      <c r="A20" s="31" t="s">
        <v>67</v>
      </c>
      <c r="B20" s="31">
        <f>13*2</f>
        <v>26</v>
      </c>
      <c r="C20" s="27">
        <f>INT(AT20/12)</f>
        <v>7</v>
      </c>
      <c r="D20" s="28">
        <f>ROUNDDOWN(AT20-C20*12,0)</f>
        <v>4</v>
      </c>
      <c r="E20" s="23">
        <f>ROUND(B20*(C20+D20/12)*VLOOKUP(AA20,Rebars1,2),0)</f>
        <v>199</v>
      </c>
      <c r="F20" s="31" t="s">
        <v>20</v>
      </c>
      <c r="G20" s="32"/>
      <c r="H20" s="33"/>
      <c r="I20" s="32"/>
      <c r="J20" s="33"/>
      <c r="K20" s="32"/>
      <c r="L20" s="33"/>
      <c r="M20" s="32"/>
      <c r="N20" s="33"/>
      <c r="O20" s="32"/>
      <c r="P20" s="33"/>
      <c r="Q20" s="32">
        <v>7</v>
      </c>
      <c r="R20" s="33">
        <v>4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f>Q20*12+R20</f>
        <v>88</v>
      </c>
      <c r="AA20" s="11">
        <f>VALUE(MID(A20,2,1))</f>
        <v>5</v>
      </c>
      <c r="AB20" s="25">
        <f t="shared" ref="AB20" si="31">IF(F20=$AB$4,T20+U20-VLOOKUP(AA20,Rebars2,3),0)</f>
        <v>0</v>
      </c>
      <c r="AC20" s="25">
        <f t="shared" ref="AC20" si="32">IF(F20=$AC$4,T20+U20+V20-2*VLOOKUP(AA20,Rebars2,3),0)</f>
        <v>0</v>
      </c>
      <c r="AD20" s="25">
        <f t="shared" ref="AD20" si="33">IF(F20=$AD$4,2*(T20+U20)-3*VLOOKUP(AA20,Rebars2,3)+2*VLOOKUP(AA20,Rebars2,7),0)</f>
        <v>0</v>
      </c>
      <c r="AE20" s="25">
        <f t="shared" ref="AE20" si="34">IF(F20=$AE$4,T20+2*U20+2*V20-4*VLOOKUP(AA20,Rebars2,3),0)</f>
        <v>0</v>
      </c>
      <c r="AF20" s="25">
        <f t="shared" ref="AF20" si="35">IF(F20=$AF$4,SQRT(T20^2+U20^2)+V20+W20-VLOOKUP(AA20,Rebars2,3)-VLOOKUP(AA20,Rebars2,4),0)</f>
        <v>0</v>
      </c>
      <c r="AG20" s="25">
        <f t="shared" ref="AG20" si="36">IF(F20=$AG$4,SQRT(T20^2+U20^2)+V20-VLOOKUP(AA20,Rebars2,4),0)</f>
        <v>0</v>
      </c>
      <c r="AH20" s="25">
        <f t="shared" ref="AH20" si="37">IF(F20=$AH$4,T20+VLOOKUP(AA20,Rebars2,8),0)</f>
        <v>0</v>
      </c>
      <c r="AI20" s="25">
        <f t="shared" ref="AI20" si="38">IF(F20=$AI$4,T20+2*VLOOKUP(AA20,Rebars2,8),0)</f>
        <v>0</v>
      </c>
      <c r="AJ20" s="25">
        <f t="shared" ref="AJ20" si="39">IF(F20=$AJ$4,T20+SQRT(U20^2+V20^2)+VLOOKUP(AA20,Rebars2,8),0)</f>
        <v>0</v>
      </c>
      <c r="AK20" s="25">
        <f t="shared" ref="AK20" si="40">IF(F20=$AK$4,T20+SQRT(U20^2+V20^2),0)</f>
        <v>0</v>
      </c>
      <c r="AL20" s="25">
        <f t="shared" ref="AL20" si="41">IF(F20=$AL$4,SQRT(T20^2+U20^2)+V20+SQRT(W20^2+X20^2)-2*VLOOKUP(AA20,Rebars2,2),0)</f>
        <v>0</v>
      </c>
      <c r="AN20" s="25">
        <f t="shared" ref="AN20" si="42">IF(F20=$AN$4,T20+U20+V20+2,0)</f>
        <v>0</v>
      </c>
      <c r="AO20" s="25">
        <f t="shared" ref="AO20" si="43">IF(F20=$AO$4,W20+SQRT(T20^2+T20^2)+U20+T20+W20+SQRT(T20^2+T20^2)+W20-4*VLOOKUP(AA20,Rebars2,2,FALSE)-2*VLOOKUP(AA20,Rebars2,3,FALSE),0)</f>
        <v>0</v>
      </c>
      <c r="AP20" s="25">
        <f t="shared" ref="AP20" si="44">IF(F20=$AP$4,T20+24,0)</f>
        <v>0</v>
      </c>
      <c r="AQ20" s="25">
        <f t="shared" ref="AQ20" si="45">IF(F20=$AQ$4,2*T20+U20+V20+W20-4*VLOOKUP(AA20,Rebars2,3),0)</f>
        <v>0</v>
      </c>
      <c r="AR20" s="25">
        <f t="shared" ref="AR20" si="46">IF(F20=$AR$4,2*SQRT(T20^2+U20^2)+V20-VLOOKUP(AA20,Rebars2,5),0)</f>
        <v>0</v>
      </c>
      <c r="AS20" s="25">
        <f t="shared" ref="AS20" si="47">IF(F20=$AS$4,Y20,0)</f>
        <v>88</v>
      </c>
      <c r="AT20" s="25">
        <f>SUM(AB20:AS20)</f>
        <v>88</v>
      </c>
    </row>
    <row r="21" spans="1:46" x14ac:dyDescent="0.3">
      <c r="A21" s="31"/>
      <c r="B21" s="31"/>
      <c r="C21" s="27"/>
      <c r="D21" s="28"/>
      <c r="F21" s="31"/>
      <c r="G21" s="32"/>
      <c r="H21" s="33"/>
      <c r="I21" s="32"/>
      <c r="J21" s="33"/>
      <c r="K21" s="32"/>
      <c r="L21" s="33"/>
      <c r="M21" s="32"/>
      <c r="N21" s="33"/>
      <c r="O21" s="32"/>
      <c r="P21" s="33"/>
      <c r="Q21" s="32"/>
      <c r="R21" s="33"/>
    </row>
    <row r="22" spans="1:46" x14ac:dyDescent="0.3">
      <c r="A22" s="31" t="s">
        <v>68</v>
      </c>
      <c r="B22" s="31">
        <f>13*2</f>
        <v>26</v>
      </c>
      <c r="C22" s="27">
        <f>INT(AT22/12)</f>
        <v>4</v>
      </c>
      <c r="D22" s="28">
        <f>ROUNDDOWN(AT22-C22*12,0)</f>
        <v>6</v>
      </c>
      <c r="E22" s="23">
        <f>ROUND(B22*(C22+D22/12)*VLOOKUP(AA22,Rebars1,2),0)</f>
        <v>122</v>
      </c>
      <c r="F22" s="31">
        <v>1</v>
      </c>
      <c r="G22" s="32">
        <v>1</v>
      </c>
      <c r="H22" s="33">
        <v>0</v>
      </c>
      <c r="I22" s="32">
        <v>3</v>
      </c>
      <c r="J22" s="33">
        <v>8</v>
      </c>
      <c r="K22" s="32"/>
      <c r="L22" s="33"/>
      <c r="M22" s="32"/>
      <c r="N22" s="33"/>
      <c r="O22" s="32"/>
      <c r="P22" s="33"/>
      <c r="Q22" s="32"/>
      <c r="R22" s="33"/>
      <c r="T22" s="23">
        <f>G22*12+H22</f>
        <v>12</v>
      </c>
      <c r="U22" s="23">
        <f>I22*12+J22</f>
        <v>44</v>
      </c>
      <c r="V22" s="23">
        <f>K22*12+L22</f>
        <v>0</v>
      </c>
      <c r="W22" s="23">
        <f>M22*12+N22</f>
        <v>0</v>
      </c>
      <c r="X22" s="23">
        <f>O22*12+P22</f>
        <v>0</v>
      </c>
      <c r="Y22" s="23">
        <f>Q22*12+R22</f>
        <v>0</v>
      </c>
      <c r="AA22" s="11">
        <f>VALUE(MID(A22,2,1))</f>
        <v>5</v>
      </c>
      <c r="AB22" s="25">
        <f>IF(F22=$AB$4,T22+U22-VLOOKUP(AA22,Rebars2,3),0)</f>
        <v>54.5</v>
      </c>
      <c r="AC22" s="25">
        <f>IF(F22=$AC$4,T22+U22+V22-2*VLOOKUP(AA22,Rebars2,3),0)</f>
        <v>0</v>
      </c>
      <c r="AD22" s="25">
        <f>IF(F22=$AD$4,2*(T22+U22)-3*VLOOKUP(AA22,Rebars2,3)+2*VLOOKUP(AA22,Rebars2,7),0)</f>
        <v>0</v>
      </c>
      <c r="AE22" s="25">
        <f>IF(F22=$AE$4,T22+2*U22+2*V22-4*VLOOKUP(AA22,Rebars2,3),0)</f>
        <v>0</v>
      </c>
      <c r="AF22" s="25">
        <f>IF(F22=$AF$4,SQRT(T22^2+U22^2)+V22+W22-VLOOKUP(AA22,Rebars2,3)-VLOOKUP(AA22,Rebars2,4),0)</f>
        <v>0</v>
      </c>
      <c r="AG22" s="25">
        <f>IF(F22=$AG$4,SQRT(T22^2+U22^2)+V22-VLOOKUP(AA22,Rebars2,4),0)</f>
        <v>0</v>
      </c>
      <c r="AH22" s="25">
        <f>IF(F22=$AH$4,T22+VLOOKUP(AA22,Rebars2,8),0)</f>
        <v>0</v>
      </c>
      <c r="AI22" s="25">
        <f>IF(F22=$AI$4,T22+2*VLOOKUP(AA22,Rebars2,8),0)</f>
        <v>0</v>
      </c>
      <c r="AJ22" s="25">
        <f>IF(F22=$AJ$4,T22+SQRT(U22^2+V22^2)+VLOOKUP(AA22,Rebars2,8),0)</f>
        <v>0</v>
      </c>
      <c r="AK22" s="25">
        <f>IF(F22=$AK$4,T22+SQRT(U22^2+V22^2),0)</f>
        <v>0</v>
      </c>
      <c r="AL22" s="25">
        <f>IF(F22=$AL$4,SQRT(T22^2+U22^2)+V22+SQRT(W22^2+X22^2)-2*VLOOKUP(AA22,Rebars2,2),0)</f>
        <v>0</v>
      </c>
      <c r="AN22" s="25">
        <f>IF(F22=$AN$4,T22+U22+V22+2,0)</f>
        <v>0</v>
      </c>
      <c r="AO22" s="25">
        <f>IF(F22=$AO$4,W22+SQRT(T22^2+T22^2)+U22+T22+W22+SQRT(T22^2+T22^2)+W22-4*VLOOKUP(AA22,Rebars2,2,FALSE)-2*VLOOKUP(AA22,Rebars2,3,FALSE),0)</f>
        <v>0</v>
      </c>
      <c r="AP22" s="25">
        <f>IF(F22=$AP$4,T22+24,0)</f>
        <v>0</v>
      </c>
      <c r="AQ22" s="25">
        <f>IF(F22=$AQ$4,2*T22+U22+V22+W22-4*VLOOKUP(AA22,Rebars2,3),0)</f>
        <v>0</v>
      </c>
      <c r="AR22" s="25">
        <f>IF(F22=$AR$4,2*SQRT(T22^2+U22^2)+V22-VLOOKUP(AA22,Rebars2,5),0)</f>
        <v>0</v>
      </c>
      <c r="AS22" s="25">
        <f>IF(F22=$AS$4,Y22,0)</f>
        <v>0</v>
      </c>
      <c r="AT22" s="25">
        <f>SUM(AB22:AS22)</f>
        <v>54.5</v>
      </c>
    </row>
    <row r="23" spans="1:46" x14ac:dyDescent="0.3">
      <c r="A23" s="31"/>
      <c r="B23" s="31"/>
      <c r="C23" s="27"/>
      <c r="D23" s="28"/>
      <c r="F23" s="31"/>
      <c r="G23" s="32"/>
      <c r="H23" s="33"/>
      <c r="I23" s="32"/>
      <c r="J23" s="33"/>
      <c r="K23" s="32"/>
      <c r="L23" s="33"/>
      <c r="M23" s="32"/>
      <c r="N23" s="33"/>
      <c r="O23" s="32"/>
      <c r="P23" s="33"/>
      <c r="Q23" s="32"/>
      <c r="R23" s="33"/>
    </row>
    <row r="24" spans="1:46" s="23" customFormat="1" x14ac:dyDescent="0.3">
      <c r="A24" s="31"/>
      <c r="B24" s="31"/>
      <c r="C24" s="30" t="s">
        <v>21</v>
      </c>
      <c r="D24" s="30"/>
      <c r="E24" s="23">
        <f>SUM(E17:E23)</f>
        <v>749</v>
      </c>
      <c r="F24" s="11" t="s">
        <v>22</v>
      </c>
      <c r="G24" s="32"/>
      <c r="H24" s="33"/>
      <c r="I24" s="32"/>
      <c r="J24" s="33"/>
      <c r="K24" s="32"/>
      <c r="L24" s="33"/>
      <c r="M24" s="32"/>
      <c r="N24" s="33"/>
      <c r="O24" s="32"/>
      <c r="P24" s="33"/>
      <c r="Q24" s="32"/>
      <c r="R24" s="33"/>
      <c r="Z24" s="24"/>
      <c r="AA24" s="11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</row>
    <row r="25" spans="1:46" s="23" customFormat="1" x14ac:dyDescent="0.3">
      <c r="A25" s="31"/>
      <c r="B25" s="31"/>
      <c r="C25" s="27"/>
      <c r="D25" s="28"/>
      <c r="F25" s="31"/>
      <c r="G25" s="32"/>
      <c r="H25" s="33"/>
      <c r="I25" s="32"/>
      <c r="J25" s="33"/>
      <c r="K25" s="32"/>
      <c r="L25" s="33"/>
      <c r="M25" s="32"/>
      <c r="N25" s="33"/>
      <c r="O25" s="32"/>
      <c r="P25" s="33"/>
      <c r="Q25" s="32"/>
      <c r="R25" s="33"/>
      <c r="Z25" s="24"/>
      <c r="AA25" s="11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</row>
    <row r="26" spans="1:46" s="23" customFormat="1" x14ac:dyDescent="0.3">
      <c r="A26" s="31"/>
      <c r="B26" s="31"/>
      <c r="C26" s="27"/>
      <c r="D26" s="28"/>
      <c r="F26" s="31"/>
      <c r="G26" s="32"/>
      <c r="H26" s="33"/>
      <c r="I26" s="32"/>
      <c r="J26" s="33"/>
      <c r="K26" s="32"/>
      <c r="L26" s="33"/>
      <c r="M26" s="32"/>
      <c r="N26" s="33"/>
      <c r="O26" s="32"/>
      <c r="P26" s="33"/>
      <c r="Q26" s="32"/>
      <c r="R26" s="33"/>
      <c r="Z26" s="24"/>
      <c r="AA26" s="11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</row>
    <row r="27" spans="1:46" s="23" customFormat="1" x14ac:dyDescent="0.3">
      <c r="A27" s="31"/>
      <c r="B27" s="31"/>
      <c r="C27" s="27"/>
      <c r="D27" s="28"/>
      <c r="F27" s="31"/>
      <c r="G27" s="32"/>
      <c r="H27" s="33"/>
      <c r="I27" s="32"/>
      <c r="J27" s="33"/>
      <c r="K27" s="32"/>
      <c r="L27" s="33"/>
      <c r="M27" s="32"/>
      <c r="N27" s="33"/>
      <c r="O27" s="32"/>
      <c r="P27" s="33"/>
      <c r="Q27" s="32"/>
      <c r="R27" s="33"/>
      <c r="Z27" s="24"/>
      <c r="AA27" s="11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</row>
    <row r="28" spans="1:46" s="23" customFormat="1" x14ac:dyDescent="0.3">
      <c r="A28" s="31"/>
      <c r="B28" s="31"/>
      <c r="C28" s="27"/>
      <c r="D28" s="28"/>
      <c r="F28" s="31"/>
      <c r="G28" s="32"/>
      <c r="H28" s="33"/>
      <c r="I28" s="32"/>
      <c r="J28" s="33"/>
      <c r="K28" s="32"/>
      <c r="L28" s="33"/>
      <c r="M28" s="32"/>
      <c r="N28" s="33"/>
      <c r="O28" s="32"/>
      <c r="P28" s="33"/>
      <c r="Q28" s="32"/>
      <c r="R28" s="33"/>
      <c r="Z28" s="24"/>
      <c r="AA28" s="11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</row>
    <row r="29" spans="1:46" s="23" customFormat="1" x14ac:dyDescent="0.3">
      <c r="A29" s="31"/>
      <c r="B29" s="31"/>
      <c r="C29" s="27"/>
      <c r="D29" s="28"/>
      <c r="F29" s="31"/>
      <c r="G29" s="32"/>
      <c r="H29" s="33"/>
      <c r="I29" s="32"/>
      <c r="J29" s="33"/>
      <c r="K29" s="32"/>
      <c r="L29" s="33"/>
      <c r="M29" s="32"/>
      <c r="N29" s="33"/>
      <c r="O29" s="32"/>
      <c r="P29" s="33"/>
      <c r="Q29" s="32"/>
      <c r="R29" s="33"/>
      <c r="Z29" s="24"/>
      <c r="AA29" s="11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</row>
    <row r="30" spans="1:46" s="23" customFormat="1" x14ac:dyDescent="0.3">
      <c r="A30" s="31"/>
      <c r="B30" s="31"/>
      <c r="C30" s="27"/>
      <c r="D30" s="28"/>
      <c r="F30" s="31"/>
      <c r="G30" s="32"/>
      <c r="H30" s="33"/>
      <c r="I30" s="32"/>
      <c r="J30" s="33"/>
      <c r="K30" s="32"/>
      <c r="L30" s="33"/>
      <c r="M30" s="32"/>
      <c r="N30" s="33"/>
      <c r="O30" s="32"/>
      <c r="P30" s="33"/>
      <c r="Q30" s="32"/>
      <c r="R30" s="33"/>
      <c r="Z30" s="24"/>
      <c r="AA30" s="11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</row>
    <row r="31" spans="1:46" s="23" customFormat="1" x14ac:dyDescent="0.3">
      <c r="A31" s="31"/>
      <c r="B31" s="31"/>
      <c r="C31" s="27"/>
      <c r="D31" s="28"/>
      <c r="F31" s="31"/>
      <c r="G31" s="32"/>
      <c r="H31" s="33"/>
      <c r="I31" s="32"/>
      <c r="J31" s="33"/>
      <c r="K31" s="32"/>
      <c r="L31" s="33"/>
      <c r="M31" s="32"/>
      <c r="N31" s="33"/>
      <c r="O31" s="32"/>
      <c r="P31" s="33"/>
      <c r="Q31" s="32"/>
      <c r="R31" s="33"/>
      <c r="Z31" s="24"/>
      <c r="AA31" s="11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</row>
    <row r="32" spans="1:46" s="23" customFormat="1" x14ac:dyDescent="0.3">
      <c r="A32" s="31"/>
      <c r="B32" s="31"/>
      <c r="C32" s="27"/>
      <c r="D32" s="28"/>
      <c r="F32" s="31"/>
      <c r="G32" s="32"/>
      <c r="H32" s="33"/>
      <c r="I32" s="32"/>
      <c r="J32" s="33"/>
      <c r="K32" s="32"/>
      <c r="L32" s="33"/>
      <c r="M32" s="32"/>
      <c r="N32" s="33"/>
      <c r="O32" s="32"/>
      <c r="P32" s="33"/>
      <c r="Q32" s="32"/>
      <c r="R32" s="33"/>
      <c r="Z32" s="24"/>
      <c r="AA32" s="11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</row>
    <row r="33" spans="1:46" s="23" customFormat="1" x14ac:dyDescent="0.3">
      <c r="A33" s="31"/>
      <c r="B33" s="31"/>
      <c r="C33" s="27"/>
      <c r="D33" s="28"/>
      <c r="F33" s="31"/>
      <c r="G33" s="32"/>
      <c r="H33" s="33"/>
      <c r="I33" s="32"/>
      <c r="J33" s="33"/>
      <c r="K33" s="32"/>
      <c r="L33" s="33"/>
      <c r="M33" s="32"/>
      <c r="N33" s="33"/>
      <c r="O33" s="32"/>
      <c r="P33" s="33"/>
      <c r="Q33" s="32"/>
      <c r="R33" s="33"/>
      <c r="Z33" s="24"/>
      <c r="AA33" s="11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</row>
    <row r="34" spans="1:46" s="23" customFormat="1" x14ac:dyDescent="0.3">
      <c r="A34" s="31"/>
      <c r="B34" s="31"/>
      <c r="C34" s="27"/>
      <c r="D34" s="28"/>
      <c r="F34" s="31"/>
      <c r="G34" s="32"/>
      <c r="H34" s="33"/>
      <c r="I34" s="32"/>
      <c r="J34" s="33"/>
      <c r="K34" s="32"/>
      <c r="L34" s="33"/>
      <c r="M34" s="32"/>
      <c r="N34" s="33"/>
      <c r="O34" s="32"/>
      <c r="P34" s="33"/>
      <c r="Q34" s="32"/>
      <c r="R34" s="33"/>
      <c r="Z34" s="24"/>
      <c r="AA34" s="11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</row>
    <row r="35" spans="1:46" s="23" customFormat="1" x14ac:dyDescent="0.3">
      <c r="A35" s="31"/>
      <c r="B35" s="31"/>
      <c r="C35" s="27"/>
      <c r="D35" s="28"/>
      <c r="F35" s="31"/>
      <c r="G35" s="32"/>
      <c r="H35" s="33"/>
      <c r="I35" s="32"/>
      <c r="J35" s="33"/>
      <c r="K35" s="32"/>
      <c r="L35" s="33"/>
      <c r="M35" s="32"/>
      <c r="N35" s="33"/>
      <c r="O35" s="32"/>
      <c r="P35" s="33"/>
      <c r="Q35" s="32"/>
      <c r="R35" s="33"/>
      <c r="Z35" s="24"/>
      <c r="AA35" s="11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</row>
    <row r="36" spans="1:46" s="23" customFormat="1" x14ac:dyDescent="0.3">
      <c r="A36" s="31"/>
      <c r="B36" s="31"/>
      <c r="C36" s="27"/>
      <c r="D36" s="28"/>
      <c r="F36" s="31"/>
      <c r="G36" s="32"/>
      <c r="H36" s="33"/>
      <c r="I36" s="32"/>
      <c r="J36" s="33"/>
      <c r="K36" s="32"/>
      <c r="L36" s="33"/>
      <c r="M36" s="32"/>
      <c r="N36" s="33"/>
      <c r="O36" s="32"/>
      <c r="P36" s="33"/>
      <c r="Q36" s="32"/>
      <c r="R36" s="33"/>
      <c r="Z36" s="24"/>
      <c r="AA36" s="11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</row>
    <row r="37" spans="1:46" s="23" customFormat="1" x14ac:dyDescent="0.3">
      <c r="A37" s="31"/>
      <c r="B37" s="31"/>
      <c r="C37" s="27"/>
      <c r="D37" s="28"/>
      <c r="F37" s="34"/>
      <c r="G37" s="32"/>
      <c r="H37" s="33"/>
      <c r="I37" s="32"/>
      <c r="J37" s="33"/>
      <c r="K37" s="32"/>
      <c r="L37" s="33"/>
      <c r="M37" s="32"/>
      <c r="N37" s="33"/>
      <c r="O37" s="32"/>
      <c r="P37" s="33"/>
      <c r="Q37" s="32"/>
      <c r="R37" s="33"/>
      <c r="Z37" s="24"/>
      <c r="AA37" s="11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</row>
    <row r="38" spans="1:46" s="23" customFormat="1" x14ac:dyDescent="0.3">
      <c r="A38" s="11"/>
      <c r="B38" s="31"/>
      <c r="C38" s="27"/>
      <c r="D38" s="28"/>
      <c r="F38" s="31"/>
      <c r="G38" s="32"/>
      <c r="H38" s="33"/>
      <c r="I38" s="32"/>
      <c r="J38" s="33"/>
      <c r="K38" s="32"/>
      <c r="L38" s="33"/>
      <c r="M38" s="32"/>
      <c r="N38" s="33"/>
      <c r="O38" s="32"/>
      <c r="P38" s="33"/>
      <c r="Q38" s="32"/>
      <c r="R38" s="33"/>
      <c r="Z38" s="24"/>
      <c r="AA38" s="11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</row>
    <row r="39" spans="1:46" s="23" customFormat="1" x14ac:dyDescent="0.3">
      <c r="A39" s="31"/>
      <c r="B39" s="31"/>
      <c r="C39" s="27"/>
      <c r="D39" s="28"/>
      <c r="F39" s="31"/>
      <c r="G39" s="32"/>
      <c r="H39" s="33"/>
      <c r="I39" s="32"/>
      <c r="J39" s="33"/>
      <c r="K39" s="32"/>
      <c r="L39" s="33"/>
      <c r="M39" s="32"/>
      <c r="N39" s="33"/>
      <c r="O39" s="32"/>
      <c r="P39" s="33"/>
      <c r="Q39" s="32"/>
      <c r="R39" s="33"/>
      <c r="Z39" s="24"/>
      <c r="AA39" s="11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</row>
    <row r="40" spans="1:46" s="23" customFormat="1" x14ac:dyDescent="0.3">
      <c r="A40" s="31"/>
      <c r="B40" s="31"/>
      <c r="C40" s="27"/>
      <c r="D40" s="28"/>
      <c r="F40" s="31"/>
      <c r="G40" s="32"/>
      <c r="H40" s="33"/>
      <c r="I40" s="32"/>
      <c r="J40" s="33"/>
      <c r="K40" s="32"/>
      <c r="L40" s="33"/>
      <c r="M40" s="32"/>
      <c r="N40" s="33"/>
      <c r="O40" s="32"/>
      <c r="P40" s="33"/>
      <c r="Q40" s="32"/>
      <c r="R40" s="33"/>
      <c r="Z40" s="24"/>
      <c r="AA40" s="11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</row>
    <row r="41" spans="1:46" s="23" customFormat="1" x14ac:dyDescent="0.3">
      <c r="A41" s="31"/>
      <c r="B41" s="31"/>
      <c r="C41" s="27"/>
      <c r="D41" s="28"/>
      <c r="F41" s="31"/>
      <c r="G41" s="32"/>
      <c r="H41" s="33"/>
      <c r="I41" s="32"/>
      <c r="J41" s="33"/>
      <c r="K41" s="32"/>
      <c r="L41" s="33"/>
      <c r="M41" s="32"/>
      <c r="N41" s="33"/>
      <c r="O41" s="32"/>
      <c r="P41" s="33"/>
      <c r="Q41" s="32"/>
      <c r="R41" s="33"/>
      <c r="Z41" s="24"/>
      <c r="AA41" s="11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</row>
    <row r="42" spans="1:46" s="23" customFormat="1" x14ac:dyDescent="0.3">
      <c r="A42" s="31"/>
      <c r="B42" s="11"/>
      <c r="C42" s="35"/>
      <c r="D42" s="36"/>
      <c r="F42" s="11"/>
      <c r="G42" s="32"/>
      <c r="H42" s="33"/>
      <c r="I42" s="32"/>
      <c r="J42" s="33"/>
      <c r="K42" s="32"/>
      <c r="L42" s="33"/>
      <c r="M42" s="32"/>
      <c r="N42" s="33"/>
      <c r="O42" s="32"/>
      <c r="P42" s="33"/>
      <c r="Q42" s="32"/>
      <c r="R42" s="33"/>
      <c r="S42" s="25"/>
      <c r="Z42" s="24"/>
      <c r="AA42" s="11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</row>
    <row r="43" spans="1:46" s="23" customFormat="1" x14ac:dyDescent="0.3">
      <c r="A43" s="31"/>
      <c r="B43" s="31"/>
      <c r="C43" s="27"/>
      <c r="D43" s="28"/>
      <c r="F43" s="31"/>
      <c r="G43" s="32"/>
      <c r="H43" s="33"/>
      <c r="I43" s="32"/>
      <c r="J43" s="33"/>
      <c r="K43" s="32"/>
      <c r="L43" s="33"/>
      <c r="M43" s="32"/>
      <c r="N43" s="33"/>
      <c r="O43" s="32"/>
      <c r="P43" s="33"/>
      <c r="Q43" s="32"/>
      <c r="R43" s="33"/>
      <c r="Z43" s="24"/>
      <c r="AA43" s="11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</row>
    <row r="44" spans="1:46" s="23" customFormat="1" x14ac:dyDescent="0.3">
      <c r="A44" s="31"/>
      <c r="B44" s="31"/>
      <c r="C44" s="27"/>
      <c r="D44" s="28"/>
      <c r="F44" s="31"/>
      <c r="G44" s="32"/>
      <c r="H44" s="33"/>
      <c r="I44" s="32"/>
      <c r="J44" s="33"/>
      <c r="K44" s="32"/>
      <c r="L44" s="33"/>
      <c r="M44" s="32"/>
      <c r="N44" s="33"/>
      <c r="O44" s="32"/>
      <c r="P44" s="33"/>
      <c r="Q44" s="32"/>
      <c r="R44" s="33"/>
      <c r="Z44" s="24"/>
      <c r="AA44" s="11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</row>
    <row r="45" spans="1:46" s="23" customFormat="1" x14ac:dyDescent="0.3">
      <c r="A45" s="31"/>
      <c r="B45" s="31"/>
      <c r="C45" s="27"/>
      <c r="D45" s="28"/>
      <c r="F45" s="31"/>
      <c r="G45" s="32"/>
      <c r="H45" s="33"/>
      <c r="I45" s="32"/>
      <c r="J45" s="33"/>
      <c r="K45" s="32"/>
      <c r="L45" s="33"/>
      <c r="M45" s="32"/>
      <c r="N45" s="33"/>
      <c r="O45" s="32"/>
      <c r="P45" s="33"/>
      <c r="Q45" s="32"/>
      <c r="R45" s="33"/>
      <c r="Z45" s="24"/>
      <c r="AA45" s="11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</row>
    <row r="46" spans="1:46" s="23" customFormat="1" x14ac:dyDescent="0.3">
      <c r="A46" s="31"/>
      <c r="B46" s="31"/>
      <c r="C46" s="27"/>
      <c r="D46" s="28"/>
      <c r="F46" s="31"/>
      <c r="G46" s="32"/>
      <c r="H46" s="33"/>
      <c r="I46" s="32"/>
      <c r="J46" s="33"/>
      <c r="K46" s="32"/>
      <c r="L46" s="33"/>
      <c r="M46" s="32"/>
      <c r="N46" s="33"/>
      <c r="O46" s="32"/>
      <c r="P46" s="33"/>
      <c r="Q46" s="32"/>
      <c r="R46" s="33"/>
      <c r="Z46" s="24"/>
      <c r="AA46" s="11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</row>
    <row r="47" spans="1:46" s="23" customFormat="1" x14ac:dyDescent="0.3">
      <c r="A47" s="31"/>
      <c r="B47" s="31"/>
      <c r="C47" s="27"/>
      <c r="D47" s="28"/>
      <c r="F47" s="34"/>
      <c r="G47" s="32"/>
      <c r="H47" s="33"/>
      <c r="I47" s="32"/>
      <c r="J47" s="33"/>
      <c r="K47" s="32"/>
      <c r="L47" s="33"/>
      <c r="M47" s="32"/>
      <c r="N47" s="33"/>
      <c r="O47" s="32"/>
      <c r="P47" s="33"/>
      <c r="Q47" s="32"/>
      <c r="R47" s="33"/>
      <c r="Z47" s="24"/>
      <c r="AA47" s="11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</row>
    <row r="48" spans="1:46" s="23" customFormat="1" x14ac:dyDescent="0.3">
      <c r="A48" s="31"/>
      <c r="B48" s="11"/>
      <c r="C48" s="35"/>
      <c r="D48" s="36"/>
      <c r="F48" s="11"/>
      <c r="G48" s="32"/>
      <c r="H48" s="33"/>
      <c r="I48" s="32"/>
      <c r="J48" s="33"/>
      <c r="K48" s="32"/>
      <c r="L48" s="33"/>
      <c r="M48" s="32"/>
      <c r="N48" s="33"/>
      <c r="O48" s="32"/>
      <c r="P48" s="33"/>
      <c r="Q48" s="32"/>
      <c r="R48" s="33"/>
      <c r="S48" s="25"/>
      <c r="Z48" s="24"/>
      <c r="AA48" s="11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</row>
    <row r="49" spans="1:46" s="23" customFormat="1" x14ac:dyDescent="0.3">
      <c r="A49" s="31"/>
      <c r="B49" s="31"/>
      <c r="C49" s="27"/>
      <c r="D49" s="28"/>
      <c r="F49" s="34"/>
      <c r="G49" s="32"/>
      <c r="H49" s="33"/>
      <c r="I49" s="32"/>
      <c r="J49" s="33"/>
      <c r="K49" s="32"/>
      <c r="L49" s="33"/>
      <c r="M49" s="32"/>
      <c r="N49" s="33"/>
      <c r="O49" s="32"/>
      <c r="P49" s="33"/>
      <c r="Q49" s="32"/>
      <c r="R49" s="33"/>
      <c r="Z49" s="24"/>
      <c r="AA49" s="11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</row>
    <row r="50" spans="1:46" s="23" customFormat="1" x14ac:dyDescent="0.3">
      <c r="A50" s="11"/>
      <c r="B50" s="31"/>
      <c r="C50" s="27"/>
      <c r="D50" s="28"/>
      <c r="F50" s="34"/>
      <c r="G50" s="32"/>
      <c r="H50" s="33"/>
      <c r="I50" s="32"/>
      <c r="J50" s="33"/>
      <c r="K50" s="32"/>
      <c r="L50" s="33"/>
      <c r="M50" s="32"/>
      <c r="N50" s="33"/>
      <c r="O50" s="32"/>
      <c r="P50" s="33"/>
      <c r="Q50" s="32"/>
      <c r="R50" s="33"/>
      <c r="Z50" s="24"/>
      <c r="AA50" s="11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</row>
    <row r="51" spans="1:46" s="23" customFormat="1" x14ac:dyDescent="0.3">
      <c r="A51" s="11"/>
      <c r="B51" s="11"/>
      <c r="C51" s="35"/>
      <c r="D51" s="36"/>
      <c r="F51" s="11"/>
      <c r="G51" s="32"/>
      <c r="H51" s="33"/>
      <c r="I51" s="32"/>
      <c r="J51" s="33"/>
      <c r="K51" s="32"/>
      <c r="L51" s="33"/>
      <c r="M51" s="32"/>
      <c r="N51" s="33"/>
      <c r="O51" s="32"/>
      <c r="P51" s="33"/>
      <c r="Q51" s="32"/>
      <c r="R51" s="33"/>
      <c r="S51" s="25"/>
      <c r="Z51" s="24"/>
      <c r="AA51" s="11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</row>
    <row r="52" spans="1:46" s="23" customFormat="1" x14ac:dyDescent="0.3">
      <c r="A52" s="31"/>
      <c r="B52" s="31"/>
      <c r="C52" s="27"/>
      <c r="D52" s="28"/>
      <c r="F52" s="34"/>
      <c r="G52" s="32"/>
      <c r="H52" s="33"/>
      <c r="I52" s="32"/>
      <c r="J52" s="33"/>
      <c r="K52" s="32"/>
      <c r="L52" s="33"/>
      <c r="M52" s="32"/>
      <c r="N52" s="33"/>
      <c r="O52" s="32"/>
      <c r="P52" s="33"/>
      <c r="Q52" s="32"/>
      <c r="R52" s="33"/>
      <c r="Z52" s="24"/>
      <c r="AA52" s="11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</row>
    <row r="53" spans="1:46" s="23" customFormat="1" x14ac:dyDescent="0.3">
      <c r="A53" s="11"/>
      <c r="B53" s="31"/>
      <c r="C53" s="27"/>
      <c r="D53" s="28"/>
      <c r="F53" s="34"/>
      <c r="G53" s="32"/>
      <c r="H53" s="33"/>
      <c r="I53" s="32"/>
      <c r="J53" s="33"/>
      <c r="K53" s="32"/>
      <c r="L53" s="33"/>
      <c r="M53" s="32"/>
      <c r="N53" s="33"/>
      <c r="O53" s="32"/>
      <c r="P53" s="33"/>
      <c r="Q53" s="32"/>
      <c r="R53" s="33"/>
      <c r="Z53" s="24"/>
      <c r="AA53" s="11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</row>
    <row r="54" spans="1:46" s="23" customFormat="1" x14ac:dyDescent="0.3">
      <c r="A54" s="11"/>
      <c r="B54" s="11"/>
      <c r="C54" s="35"/>
      <c r="D54" s="36"/>
      <c r="F54" s="11"/>
      <c r="G54" s="32"/>
      <c r="H54" s="33"/>
      <c r="I54" s="32"/>
      <c r="J54" s="33"/>
      <c r="K54" s="32"/>
      <c r="L54" s="33"/>
      <c r="M54" s="32"/>
      <c r="N54" s="33"/>
      <c r="O54" s="32"/>
      <c r="P54" s="33"/>
      <c r="Q54" s="32"/>
      <c r="R54" s="33"/>
      <c r="S54" s="25"/>
      <c r="Z54" s="24"/>
      <c r="AA54" s="11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</row>
    <row r="55" spans="1:46" s="23" customFormat="1" x14ac:dyDescent="0.3">
      <c r="A55" s="31"/>
      <c r="B55" s="31"/>
      <c r="C55" s="27"/>
      <c r="D55" s="28"/>
      <c r="F55" s="34"/>
      <c r="G55" s="32"/>
      <c r="H55" s="33"/>
      <c r="I55" s="32"/>
      <c r="J55" s="33"/>
      <c r="K55" s="32"/>
      <c r="L55" s="33"/>
      <c r="M55" s="32"/>
      <c r="N55" s="33"/>
      <c r="O55" s="32"/>
      <c r="P55" s="33"/>
      <c r="Q55" s="32"/>
      <c r="R55" s="33"/>
      <c r="Z55" s="24"/>
      <c r="AA55" s="11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</row>
    <row r="56" spans="1:46" s="23" customFormat="1" x14ac:dyDescent="0.3">
      <c r="A56" s="11"/>
      <c r="B56" s="31"/>
      <c r="C56" s="27"/>
      <c r="D56" s="28"/>
      <c r="F56" s="34"/>
      <c r="G56" s="32"/>
      <c r="H56" s="33"/>
      <c r="I56" s="32"/>
      <c r="J56" s="33"/>
      <c r="K56" s="32"/>
      <c r="L56" s="33"/>
      <c r="M56" s="32"/>
      <c r="N56" s="33"/>
      <c r="O56" s="32"/>
      <c r="P56" s="33"/>
      <c r="Q56" s="32"/>
      <c r="R56" s="33"/>
      <c r="Z56" s="24"/>
      <c r="AA56" s="11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</row>
    <row r="57" spans="1:46" s="23" customFormat="1" x14ac:dyDescent="0.3">
      <c r="A57" s="11"/>
      <c r="B57" s="11"/>
      <c r="C57" s="35"/>
      <c r="D57" s="36"/>
      <c r="F57" s="11"/>
      <c r="G57" s="32"/>
      <c r="H57" s="33"/>
      <c r="I57" s="32"/>
      <c r="J57" s="33"/>
      <c r="K57" s="32"/>
      <c r="L57" s="33"/>
      <c r="M57" s="32"/>
      <c r="N57" s="33"/>
      <c r="O57" s="32"/>
      <c r="P57" s="33"/>
      <c r="Q57" s="32"/>
      <c r="R57" s="33"/>
      <c r="S57" s="25"/>
      <c r="Z57" s="24"/>
      <c r="AA57" s="11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</row>
    <row r="58" spans="1:46" s="23" customFormat="1" x14ac:dyDescent="0.3">
      <c r="A58" s="31"/>
      <c r="B58" s="31"/>
      <c r="C58" s="27"/>
      <c r="D58" s="28"/>
      <c r="F58" s="34"/>
      <c r="G58" s="32"/>
      <c r="H58" s="33"/>
      <c r="I58" s="32"/>
      <c r="J58" s="33"/>
      <c r="K58" s="32"/>
      <c r="L58" s="33"/>
      <c r="M58" s="32"/>
      <c r="N58" s="33"/>
      <c r="O58" s="32"/>
      <c r="P58" s="33"/>
      <c r="Q58" s="32"/>
      <c r="R58" s="33"/>
      <c r="Z58" s="24"/>
      <c r="AA58" s="11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</row>
    <row r="59" spans="1:46" s="23" customFormat="1" x14ac:dyDescent="0.3">
      <c r="A59" s="11"/>
      <c r="B59" s="31"/>
      <c r="C59" s="27"/>
      <c r="D59" s="28"/>
      <c r="F59" s="34"/>
      <c r="G59" s="32"/>
      <c r="H59" s="33"/>
      <c r="I59" s="32"/>
      <c r="J59" s="33"/>
      <c r="K59" s="32"/>
      <c r="L59" s="33"/>
      <c r="M59" s="32"/>
      <c r="N59" s="33"/>
      <c r="O59" s="32"/>
      <c r="P59" s="33"/>
      <c r="Q59" s="32"/>
      <c r="R59" s="33"/>
      <c r="Z59" s="24"/>
      <c r="AA59" s="11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</row>
    <row r="60" spans="1:46" s="23" customFormat="1" x14ac:dyDescent="0.3">
      <c r="A60" s="11"/>
      <c r="B60" s="11"/>
      <c r="C60" s="35"/>
      <c r="D60" s="36"/>
      <c r="F60" s="11"/>
      <c r="G60" s="32"/>
      <c r="H60" s="33"/>
      <c r="I60" s="32"/>
      <c r="J60" s="33"/>
      <c r="K60" s="32"/>
      <c r="L60" s="33"/>
      <c r="M60" s="32"/>
      <c r="N60" s="33"/>
      <c r="O60" s="32"/>
      <c r="P60" s="33"/>
      <c r="Q60" s="32"/>
      <c r="R60" s="33"/>
      <c r="S60" s="25"/>
      <c r="Z60" s="24"/>
      <c r="AA60" s="11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</row>
    <row r="61" spans="1:46" s="23" customFormat="1" x14ac:dyDescent="0.3">
      <c r="A61" s="31"/>
      <c r="B61" s="31"/>
      <c r="C61" s="27"/>
      <c r="D61" s="28"/>
      <c r="F61" s="34"/>
      <c r="G61" s="32"/>
      <c r="H61" s="33"/>
      <c r="I61" s="32"/>
      <c r="J61" s="33"/>
      <c r="K61" s="32"/>
      <c r="L61" s="33"/>
      <c r="M61" s="32"/>
      <c r="N61" s="33"/>
      <c r="O61" s="32"/>
      <c r="P61" s="33"/>
      <c r="Q61" s="32"/>
      <c r="R61" s="33"/>
      <c r="Z61" s="24"/>
      <c r="AA61" s="11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</row>
    <row r="62" spans="1:46" s="23" customFormat="1" x14ac:dyDescent="0.3">
      <c r="A62" s="11"/>
      <c r="B62" s="31"/>
      <c r="C62" s="27"/>
      <c r="D62" s="28"/>
      <c r="F62" s="31"/>
      <c r="G62" s="32"/>
      <c r="H62" s="33"/>
      <c r="I62" s="32"/>
      <c r="J62" s="33"/>
      <c r="K62" s="32"/>
      <c r="L62" s="33"/>
      <c r="M62" s="32"/>
      <c r="N62" s="33"/>
      <c r="O62" s="32"/>
      <c r="P62" s="33"/>
      <c r="Q62" s="32"/>
      <c r="R62" s="33"/>
      <c r="Z62" s="24"/>
      <c r="AA62" s="11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</row>
    <row r="63" spans="1:46" s="23" customFormat="1" x14ac:dyDescent="0.3">
      <c r="A63" s="31"/>
      <c r="B63" s="31"/>
      <c r="C63" s="27"/>
      <c r="D63" s="28"/>
      <c r="F63" s="31"/>
      <c r="G63" s="32"/>
      <c r="H63" s="33"/>
      <c r="I63" s="32"/>
      <c r="J63" s="33"/>
      <c r="K63" s="32"/>
      <c r="L63" s="33"/>
      <c r="M63" s="32"/>
      <c r="N63" s="33"/>
      <c r="O63" s="32"/>
      <c r="P63" s="33"/>
      <c r="Q63" s="32"/>
      <c r="R63" s="33"/>
      <c r="Z63" s="24"/>
      <c r="AA63" s="11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</row>
    <row r="64" spans="1:46" s="23" customFormat="1" x14ac:dyDescent="0.3">
      <c r="A64" s="31"/>
      <c r="B64" s="31"/>
      <c r="C64" s="27"/>
      <c r="D64" s="28"/>
      <c r="F64" s="31"/>
      <c r="G64" s="32"/>
      <c r="H64" s="33"/>
      <c r="I64" s="32"/>
      <c r="J64" s="33"/>
      <c r="K64" s="32"/>
      <c r="L64" s="33"/>
      <c r="M64" s="32"/>
      <c r="N64" s="33"/>
      <c r="O64" s="32"/>
      <c r="P64" s="33"/>
      <c r="Q64" s="32"/>
      <c r="R64" s="33"/>
      <c r="Z64" s="24"/>
      <c r="AA64" s="11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</row>
    <row r="65" spans="1:46" s="23" customFormat="1" x14ac:dyDescent="0.3">
      <c r="A65" s="31"/>
      <c r="B65" s="31"/>
      <c r="C65" s="27"/>
      <c r="D65" s="28"/>
      <c r="F65" s="31"/>
      <c r="G65" s="32"/>
      <c r="H65" s="33"/>
      <c r="I65" s="32"/>
      <c r="J65" s="33"/>
      <c r="K65" s="32"/>
      <c r="L65" s="33"/>
      <c r="M65" s="32"/>
      <c r="N65" s="33"/>
      <c r="O65" s="32"/>
      <c r="P65" s="33"/>
      <c r="Q65" s="32"/>
      <c r="R65" s="33"/>
      <c r="Z65" s="24"/>
      <c r="AA65" s="11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</row>
    <row r="66" spans="1:46" s="23" customFormat="1" x14ac:dyDescent="0.3">
      <c r="A66" s="31"/>
      <c r="B66" s="31"/>
      <c r="C66" s="27"/>
      <c r="D66" s="28"/>
      <c r="F66" s="31"/>
      <c r="G66" s="32"/>
      <c r="H66" s="33"/>
      <c r="I66" s="32"/>
      <c r="J66" s="33"/>
      <c r="K66" s="32"/>
      <c r="L66" s="33"/>
      <c r="M66" s="32"/>
      <c r="N66" s="33"/>
      <c r="O66" s="32"/>
      <c r="P66" s="33"/>
      <c r="Q66" s="32"/>
      <c r="R66" s="33"/>
      <c r="Z66" s="24"/>
      <c r="AA66" s="11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</row>
    <row r="67" spans="1:46" s="23" customFormat="1" x14ac:dyDescent="0.3">
      <c r="A67" s="31"/>
      <c r="B67" s="31"/>
      <c r="C67" s="27"/>
      <c r="D67" s="28"/>
      <c r="F67" s="31"/>
      <c r="G67" s="32"/>
      <c r="H67" s="33"/>
      <c r="I67" s="32"/>
      <c r="J67" s="33"/>
      <c r="K67" s="32"/>
      <c r="L67" s="33"/>
      <c r="M67" s="32"/>
      <c r="N67" s="33"/>
      <c r="O67" s="32"/>
      <c r="P67" s="33"/>
      <c r="Q67" s="32"/>
      <c r="R67" s="33"/>
      <c r="Z67" s="24"/>
      <c r="AA67" s="11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</row>
    <row r="68" spans="1:46" x14ac:dyDescent="0.3">
      <c r="A68" s="31"/>
    </row>
    <row r="69" spans="1:46" x14ac:dyDescent="0.3">
      <c r="B69" s="31"/>
      <c r="C69" s="27"/>
      <c r="D69" s="28"/>
      <c r="F69" s="34"/>
      <c r="G69" s="32"/>
      <c r="H69" s="33"/>
      <c r="I69" s="32"/>
      <c r="J69" s="33"/>
      <c r="K69" s="32"/>
      <c r="L69" s="33"/>
      <c r="M69" s="32"/>
      <c r="N69" s="33"/>
      <c r="O69" s="32"/>
      <c r="P69" s="33"/>
      <c r="Q69" s="32"/>
      <c r="R69" s="33"/>
    </row>
    <row r="70" spans="1:46" x14ac:dyDescent="0.3">
      <c r="B70" s="31"/>
      <c r="C70" s="27"/>
      <c r="D70" s="28"/>
      <c r="F70" s="34"/>
      <c r="G70" s="32"/>
      <c r="H70" s="33"/>
      <c r="I70" s="32"/>
      <c r="J70" s="33"/>
      <c r="K70" s="32"/>
      <c r="L70" s="33"/>
      <c r="M70" s="32"/>
      <c r="N70" s="33"/>
      <c r="O70" s="32"/>
      <c r="P70" s="33"/>
      <c r="Q70" s="32"/>
      <c r="R70" s="33"/>
    </row>
    <row r="71" spans="1:46" x14ac:dyDescent="0.3">
      <c r="B71" s="31"/>
      <c r="C71" s="27"/>
      <c r="D71" s="28"/>
      <c r="F71" s="34"/>
      <c r="G71" s="32"/>
      <c r="H71" s="33"/>
      <c r="I71" s="32"/>
      <c r="J71" s="33"/>
      <c r="K71" s="32"/>
      <c r="L71" s="33"/>
      <c r="M71" s="32"/>
      <c r="N71" s="33"/>
      <c r="O71" s="32"/>
      <c r="P71" s="33"/>
      <c r="Q71" s="32"/>
      <c r="R71" s="33"/>
    </row>
    <row r="72" spans="1:46" x14ac:dyDescent="0.3">
      <c r="C72" s="30"/>
      <c r="D72" s="30"/>
      <c r="H72" s="29"/>
      <c r="J72" s="29"/>
      <c r="L72" s="29"/>
      <c r="N72" s="29"/>
      <c r="P72" s="29"/>
      <c r="R72" s="29"/>
    </row>
    <row r="73" spans="1:46" x14ac:dyDescent="0.3">
      <c r="C73" s="30"/>
      <c r="D73" s="30"/>
      <c r="H73" s="29"/>
      <c r="J73" s="29"/>
      <c r="L73" s="29"/>
      <c r="N73" s="29"/>
      <c r="P73" s="29"/>
      <c r="R73" s="29"/>
    </row>
    <row r="75" spans="1:46" s="42" customFormat="1" x14ac:dyDescent="0.3">
      <c r="A75" s="11"/>
      <c r="B75" s="38"/>
      <c r="C75" s="39"/>
      <c r="D75" s="39"/>
      <c r="E75" s="39"/>
      <c r="F75" s="38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40"/>
      <c r="AA75" s="38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</row>
    <row r="76" spans="1:46" x14ac:dyDescent="0.3">
      <c r="A76" s="43" t="s">
        <v>32</v>
      </c>
      <c r="B76" s="31">
        <v>1</v>
      </c>
      <c r="C76" s="27">
        <f t="shared" ref="C76" si="48">INT(AT76/12)</f>
        <v>10</v>
      </c>
      <c r="D76" s="28">
        <f>ROUNDDOWN(AT76-C76*12,0)</f>
        <v>0</v>
      </c>
      <c r="F76" s="34" t="str">
        <f>F77</f>
        <v>STR</v>
      </c>
      <c r="G76" s="32"/>
      <c r="H76" s="33"/>
      <c r="I76" s="32"/>
      <c r="J76" s="33"/>
      <c r="K76" s="32"/>
      <c r="L76" s="33"/>
      <c r="M76" s="32"/>
      <c r="N76" s="33"/>
      <c r="O76" s="32"/>
      <c r="P76" s="33"/>
      <c r="Q76" s="32">
        <v>10</v>
      </c>
      <c r="R76" s="33">
        <v>0</v>
      </c>
      <c r="T76" s="23">
        <f>IF(G77="TO",G76*12+H76,T77)</f>
        <v>0</v>
      </c>
      <c r="U76" s="23">
        <f>IF(I77="TO",I76*12+J76,U77)</f>
        <v>0</v>
      </c>
      <c r="V76" s="23">
        <f>IF(K77="TO",K76*12+L76,V77)</f>
        <v>0</v>
      </c>
      <c r="W76" s="23">
        <f>IF(M77="TO",M76*12+N76,W77)</f>
        <v>0</v>
      </c>
      <c r="X76" s="23">
        <f>IF(O77="TO",O76*12+P76,X77)</f>
        <v>0</v>
      </c>
      <c r="Y76" s="23">
        <f>IF(Q77="TO",Q76*12+R76,Y77)</f>
        <v>120</v>
      </c>
      <c r="AA76" s="11">
        <f>AA77</f>
        <v>5</v>
      </c>
      <c r="AB76" s="25">
        <f>IF(F76=$AB$4,T76+U76-VLOOKUP(AA76,Rebars2,3),0)</f>
        <v>0</v>
      </c>
      <c r="AC76" s="25">
        <f>IF(F76=$AC$4,2*T76+U76-2*VLOOKUP(AA76,Rebars2,3),0)</f>
        <v>0</v>
      </c>
      <c r="AD76" s="25">
        <f t="shared" ref="AD76:AD78" si="49">IF(F76=$AD$4,2*(T76+U76)-3*VLOOKUP(AA76,Rebars2,3)+2*VLOOKUP(AA76,Rebars2,7),0)</f>
        <v>0</v>
      </c>
      <c r="AH76" s="25">
        <f>IF(F76=$AH$4,T76+VLOOKUP(AA76,Rebars2,8),0)</f>
        <v>0</v>
      </c>
      <c r="AI76" s="25">
        <f>IF(F76=$AI$4,T76+2*VLOOKUP(AA76,Rebars2,8),0)</f>
        <v>0</v>
      </c>
      <c r="AK76" s="25">
        <f>IF(F76=$AK$4,T76+SQRT(U76^2+V76^2),0)</f>
        <v>0</v>
      </c>
      <c r="AS76" s="25">
        <f>IF(F76=$AS$4,Y76,0)</f>
        <v>120</v>
      </c>
      <c r="AT76" s="25">
        <f>SUM(AB76:AS76)</f>
        <v>120</v>
      </c>
    </row>
    <row r="77" spans="1:46" x14ac:dyDescent="0.3">
      <c r="B77" s="11" t="s">
        <v>29</v>
      </c>
      <c r="C77" s="35" t="s">
        <v>30</v>
      </c>
      <c r="D77" s="36"/>
      <c r="E77" s="23">
        <f>ROUND(B76*B78*0.5*(C76+D76/12+C78+D78/12)*VLOOKUP(AA77,Rebars1,2),0)</f>
        <v>117</v>
      </c>
      <c r="F77" s="11" t="s">
        <v>20</v>
      </c>
      <c r="G77" s="32"/>
      <c r="H77" s="33"/>
      <c r="I77" s="32"/>
      <c r="J77" s="33"/>
      <c r="K77" s="32"/>
      <c r="L77" s="33"/>
      <c r="M77" s="32"/>
      <c r="N77" s="33"/>
      <c r="O77" s="32"/>
      <c r="P77" s="33"/>
      <c r="Q77" s="32" t="s">
        <v>30</v>
      </c>
      <c r="R77" s="33"/>
      <c r="S77" s="25">
        <f>(Y78-Y76)/(B78-1)</f>
        <v>7.5</v>
      </c>
      <c r="T77" s="23">
        <f>IF(G77="TO",0.5*(T76+T78),G77*12+H77)</f>
        <v>0</v>
      </c>
      <c r="U77" s="23">
        <f>IF(I77="TO",0.5*(U76+U78),I77*12+J77)</f>
        <v>0</v>
      </c>
      <c r="V77" s="23">
        <f>IF(K77="TO",0.5*(V76+V78),K77*12+L77)</f>
        <v>0</v>
      </c>
      <c r="W77" s="23">
        <f>IF(M77="TO",0.5*(W76+W78),M77*12+N77)</f>
        <v>0</v>
      </c>
      <c r="X77" s="23">
        <f>IF(O77="TO",0.5*(X76+X78),O77*12+P77)</f>
        <v>0</v>
      </c>
      <c r="Y77" s="23">
        <f>IF(Q77="TO",0.5*(Y76+Y78),Q77*12+R77)</f>
        <v>150</v>
      </c>
      <c r="AA77" s="11">
        <f>VALUE(MID(A78,2,1))</f>
        <v>5</v>
      </c>
      <c r="AB77" s="25">
        <f>IF(F77=$AB$4,T77+U77-VLOOKUP(AA77,Rebars2,3),0)</f>
        <v>0</v>
      </c>
      <c r="AC77" s="25">
        <f>IF(F77=$AC$4,2*T77+U77-2*VLOOKUP(AA77,Rebars2,3),0)</f>
        <v>0</v>
      </c>
      <c r="AD77" s="25">
        <f t="shared" si="49"/>
        <v>0</v>
      </c>
      <c r="AH77" s="25">
        <f>IF(F77=$AH$4,T77+VLOOKUP(AA77,Rebars2,8),0)</f>
        <v>0</v>
      </c>
      <c r="AI77" s="25">
        <f>IF(F77=$AI$4,T77+2*VLOOKUP(AA77,Rebars2,8),0)</f>
        <v>0</v>
      </c>
      <c r="AK77" s="25">
        <f>IF(F77=$AK$4,T77+SQRT(U77^2+V77^2),0)</f>
        <v>0</v>
      </c>
      <c r="AS77" s="25">
        <f>IF(F77=$AS$4,Y77,0)</f>
        <v>150</v>
      </c>
      <c r="AT77" s="25">
        <f>SUM(AB77:AS77)</f>
        <v>150</v>
      </c>
    </row>
    <row r="78" spans="1:46" x14ac:dyDescent="0.3">
      <c r="A78" s="11" t="s">
        <v>51</v>
      </c>
      <c r="B78" s="31">
        <v>9</v>
      </c>
      <c r="C78" s="27">
        <f t="shared" ref="C78" si="50">INT(AT78/12)</f>
        <v>15</v>
      </c>
      <c r="D78" s="28">
        <f>ROUNDDOWN(AT78-C78*12,0)</f>
        <v>0</v>
      </c>
      <c r="F78" s="34" t="str">
        <f>F77</f>
        <v>STR</v>
      </c>
      <c r="G78" s="32"/>
      <c r="H78" s="33"/>
      <c r="I78" s="32"/>
      <c r="J78" s="33"/>
      <c r="K78" s="32"/>
      <c r="L78" s="33"/>
      <c r="M78" s="32"/>
      <c r="N78" s="33"/>
      <c r="O78" s="32"/>
      <c r="P78" s="33"/>
      <c r="Q78" s="32">
        <v>15</v>
      </c>
      <c r="R78" s="33">
        <v>0</v>
      </c>
      <c r="T78" s="23">
        <f>IF(G77="TO",G78*12+H78,T77)</f>
        <v>0</v>
      </c>
      <c r="U78" s="23">
        <f>IF(I77="TO",I78*12+J78,U77)</f>
        <v>0</v>
      </c>
      <c r="V78" s="23">
        <f>IF(K77="TO",K78*12+L78,V77)</f>
        <v>0</v>
      </c>
      <c r="W78" s="23">
        <f>IF(M77="TO",M78*12+N78,W77)</f>
        <v>0</v>
      </c>
      <c r="X78" s="23">
        <f>IF(O77="TO",O78*12+P78,X77)</f>
        <v>0</v>
      </c>
      <c r="Y78" s="23">
        <f>IF(Q77="TO",Q78*12+R78,Y77)</f>
        <v>180</v>
      </c>
      <c r="AA78" s="11">
        <f>AA77</f>
        <v>5</v>
      </c>
      <c r="AB78" s="25">
        <f>IF(F78=$AB$4,T78+U78-VLOOKUP(AA78,Rebars2,3),0)</f>
        <v>0</v>
      </c>
      <c r="AC78" s="25">
        <f>IF(F78=$AC$4,2*T78+U78-2*VLOOKUP(AA78,Rebars2,3),0)</f>
        <v>0</v>
      </c>
      <c r="AD78" s="25">
        <f t="shared" si="49"/>
        <v>0</v>
      </c>
      <c r="AH78" s="25">
        <f>IF(F78=$AH$4,T78+VLOOKUP(AA78,Rebars2,8),0)</f>
        <v>0</v>
      </c>
      <c r="AI78" s="25">
        <f>IF(F78=$AI$4,T78+2*VLOOKUP(AA78,Rebars2,8),0)</f>
        <v>0</v>
      </c>
      <c r="AK78" s="25">
        <f>IF(F78=$AK$4,T78+SQRT(U78^2+V78^2),0)</f>
        <v>0</v>
      </c>
      <c r="AS78" s="25">
        <f>IF(F78=$AS$4,Y78,0)</f>
        <v>180</v>
      </c>
      <c r="AT78" s="25">
        <f>SUM(AB78:AS78)</f>
        <v>180</v>
      </c>
    </row>
    <row r="79" spans="1:46" s="42" customFormat="1" x14ac:dyDescent="0.3">
      <c r="A79" s="11"/>
      <c r="B79" s="38"/>
      <c r="C79" s="39"/>
      <c r="D79" s="39"/>
      <c r="E79" s="39"/>
      <c r="F79" s="38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40"/>
      <c r="AA79" s="38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</row>
    <row r="80" spans="1:46" x14ac:dyDescent="0.3">
      <c r="A80" s="43" t="s">
        <v>34</v>
      </c>
      <c r="B80" s="31">
        <v>4</v>
      </c>
      <c r="C80" s="27">
        <f t="shared" ref="C80" si="51">INT(AT80/12)</f>
        <v>4</v>
      </c>
      <c r="D80" s="28">
        <f>ROUNDDOWN(AT80-C80*12,0)</f>
        <v>1</v>
      </c>
      <c r="F80" s="34">
        <f>F81</f>
        <v>2</v>
      </c>
      <c r="G80" s="32">
        <v>1</v>
      </c>
      <c r="H80" s="33">
        <v>1</v>
      </c>
      <c r="I80" s="32"/>
      <c r="J80" s="33"/>
      <c r="K80" s="32">
        <v>1</v>
      </c>
      <c r="L80" s="33">
        <v>1</v>
      </c>
      <c r="M80" s="32"/>
      <c r="N80" s="33"/>
      <c r="O80" s="32"/>
      <c r="P80" s="33"/>
      <c r="Q80" s="32"/>
      <c r="R80" s="33"/>
      <c r="T80" s="23">
        <f>IF(G81="TO",G80*12+H80,T81)</f>
        <v>13</v>
      </c>
      <c r="U80" s="23">
        <f>IF(I81="TO",I80*12+J80,U81)</f>
        <v>26</v>
      </c>
      <c r="V80" s="23">
        <f>IF(K81="TO",K80*12+L80,V81)</f>
        <v>13</v>
      </c>
      <c r="W80" s="23">
        <f>IF(M81="TO",M80*12+N80,W81)</f>
        <v>0</v>
      </c>
      <c r="X80" s="23">
        <f>IF(O81="TO",O80*12+P80,X81)</f>
        <v>0</v>
      </c>
      <c r="Y80" s="23">
        <f>IF(Q81="TO",Q80*12+R80,Y81)</f>
        <v>0</v>
      </c>
      <c r="AA80" s="11">
        <f>AA81</f>
        <v>5</v>
      </c>
      <c r="AB80" s="25">
        <f>IF(F80=$AB$4,T80+U80-VLOOKUP(AA80,Rebars2,3),0)</f>
        <v>0</v>
      </c>
      <c r="AC80" s="25">
        <f>IF(F80=$AC$4,T80+U80+V80-2*VLOOKUP(AA80,Rebars2,3),0)</f>
        <v>49</v>
      </c>
      <c r="AD80" s="25">
        <f t="shared" ref="AD80:AD82" si="52">IF(F80=$AD$4,2*(T80+U80)-3*VLOOKUP(AA80,Rebars2,3)+2*VLOOKUP(AA80,Rebars2,7),0)</f>
        <v>0</v>
      </c>
      <c r="AH80" s="25">
        <f>IF(F80=$AH$4,T80+VLOOKUP(AA80,Rebars2,8),0)</f>
        <v>0</v>
      </c>
      <c r="AI80" s="25">
        <f>IF(F80=$AI$4,T80+2*VLOOKUP(AA80,Rebars2,8),0)</f>
        <v>0</v>
      </c>
      <c r="AK80" s="25">
        <f>IF(F80=$AK$4,T80+SQRT(U80^2+V80^2),0)</f>
        <v>0</v>
      </c>
      <c r="AS80" s="25">
        <f>IF(F80=$AS$4,Y80,0)</f>
        <v>0</v>
      </c>
      <c r="AT80" s="25">
        <f>SUM(AB80:AS80)</f>
        <v>49</v>
      </c>
    </row>
    <row r="81" spans="1:46" x14ac:dyDescent="0.3">
      <c r="B81" s="11" t="s">
        <v>29</v>
      </c>
      <c r="C81" s="35" t="s">
        <v>30</v>
      </c>
      <c r="D81" s="36"/>
      <c r="E81" s="23">
        <f>ROUND(B80*B82*0.5*(C80+D80/12+C82+D82/12)*VLOOKUP(AA81,Rebars1,2),0)</f>
        <v>234</v>
      </c>
      <c r="F81" s="11">
        <v>2</v>
      </c>
      <c r="G81" s="32" t="s">
        <v>30</v>
      </c>
      <c r="H81" s="33"/>
      <c r="I81" s="32">
        <v>2</v>
      </c>
      <c r="J81" s="33">
        <v>2</v>
      </c>
      <c r="K81" s="32" t="s">
        <v>30</v>
      </c>
      <c r="L81" s="33"/>
      <c r="M81" s="32"/>
      <c r="N81" s="33"/>
      <c r="O81" s="32"/>
      <c r="P81" s="33"/>
      <c r="Q81" s="32"/>
      <c r="R81" s="33"/>
      <c r="S81" s="25">
        <f>(T82-T80)/(B82-1)</f>
        <v>7.833333333333333</v>
      </c>
      <c r="T81" s="23">
        <f>IF(G81="TO",0.5*(T80+T82),G81*12+H81)</f>
        <v>36.5</v>
      </c>
      <c r="U81" s="23">
        <f>IF(I81="TO",0.5*(U80+U82),I81*12+J81)</f>
        <v>26</v>
      </c>
      <c r="V81" s="23">
        <f>IF(K81="TO",0.5*(V80+V82),K81*12+L81)</f>
        <v>36.5</v>
      </c>
      <c r="W81" s="23">
        <f>IF(M81="TO",0.5*(W80+W82),M81*12+N81)</f>
        <v>0</v>
      </c>
      <c r="X81" s="23">
        <f>IF(O81="TO",0.5*(X80+X82),O81*12+P81)</f>
        <v>0</v>
      </c>
      <c r="Y81" s="23">
        <f>IF(Q81="TO",0.5*(Y80+Y82),Q81*12+R81)</f>
        <v>0</v>
      </c>
      <c r="AA81" s="11">
        <f>VALUE(MID(A82,2,1))</f>
        <v>5</v>
      </c>
      <c r="AB81" s="25">
        <f>IF(F81=$AB$4,T81+U81-VLOOKUP(AA81,Rebars2,3),0)</f>
        <v>0</v>
      </c>
      <c r="AC81" s="25">
        <f>IF(F81=$AC$4,T81+U81+V81-2*VLOOKUP(AA81,Rebars2,3),0)</f>
        <v>96</v>
      </c>
      <c r="AD81" s="25">
        <f t="shared" si="52"/>
        <v>0</v>
      </c>
      <c r="AH81" s="25">
        <f>IF(F81=$AH$4,T81+VLOOKUP(AA81,Rebars2,8),0)</f>
        <v>0</v>
      </c>
      <c r="AI81" s="25">
        <f>IF(F81=$AI$4,T81+2*VLOOKUP(AA81,Rebars2,8),0)</f>
        <v>0</v>
      </c>
      <c r="AK81" s="25">
        <f>IF(F81=$AK$4,T81+SQRT(U81^2+V81^2),0)</f>
        <v>0</v>
      </c>
      <c r="AS81" s="25">
        <f>IF(F81=$AS$4,Y81,0)</f>
        <v>0</v>
      </c>
      <c r="AT81" s="25">
        <f>SUM(AB81:AS81)</f>
        <v>96</v>
      </c>
    </row>
    <row r="82" spans="1:46" x14ac:dyDescent="0.3">
      <c r="A82" s="11" t="s">
        <v>49</v>
      </c>
      <c r="B82" s="31">
        <v>7</v>
      </c>
      <c r="C82" s="27">
        <f t="shared" ref="C82" si="53">INT(AT82/12)</f>
        <v>11</v>
      </c>
      <c r="D82" s="28">
        <f>ROUNDDOWN(AT82-C82*12,0)</f>
        <v>11</v>
      </c>
      <c r="F82" s="34">
        <f>F81</f>
        <v>2</v>
      </c>
      <c r="G82" s="32">
        <v>5</v>
      </c>
      <c r="H82" s="33">
        <v>0</v>
      </c>
      <c r="I82" s="32"/>
      <c r="J82" s="33"/>
      <c r="K82" s="32">
        <v>5</v>
      </c>
      <c r="L82" s="33">
        <v>0</v>
      </c>
      <c r="M82" s="32"/>
      <c r="N82" s="33"/>
      <c r="O82" s="32"/>
      <c r="P82" s="33"/>
      <c r="Q82" s="32"/>
      <c r="R82" s="33"/>
      <c r="T82" s="23">
        <f>IF(G81="TO",G82*12+H82,T81)</f>
        <v>60</v>
      </c>
      <c r="U82" s="23">
        <f>IF(I81="TO",I82*12+J82,U81)</f>
        <v>26</v>
      </c>
      <c r="V82" s="23">
        <f>IF(K81="TO",K82*12+L82,V81)</f>
        <v>60</v>
      </c>
      <c r="W82" s="23">
        <f>IF(M81="TO",M82*12+N82,W81)</f>
        <v>0</v>
      </c>
      <c r="X82" s="23">
        <f>IF(O81="TO",O82*12+P82,X81)</f>
        <v>0</v>
      </c>
      <c r="Y82" s="23">
        <f>IF(Q81="TO",Q82*12+R82,Y81)</f>
        <v>0</v>
      </c>
      <c r="AA82" s="11">
        <f>AA81</f>
        <v>5</v>
      </c>
      <c r="AB82" s="25">
        <f>IF(F82=$AB$4,T82+U82-VLOOKUP(AA82,Rebars2,3),0)</f>
        <v>0</v>
      </c>
      <c r="AC82" s="25">
        <f>IF(F82=$AC$4,T82+U82+V82-2*VLOOKUP(AA82,Rebars2,3),0)</f>
        <v>143</v>
      </c>
      <c r="AD82" s="25">
        <f t="shared" si="52"/>
        <v>0</v>
      </c>
      <c r="AH82" s="25">
        <f>IF(F82=$AH$4,T82+VLOOKUP(AA82,Rebars2,8),0)</f>
        <v>0</v>
      </c>
      <c r="AI82" s="25">
        <f>IF(F82=$AI$4,T82+2*VLOOKUP(AA82,Rebars2,8),0)</f>
        <v>0</v>
      </c>
      <c r="AK82" s="25">
        <f>IF(F82=$AK$4,T82+SQRT(U82^2+V82^2),0)</f>
        <v>0</v>
      </c>
      <c r="AS82" s="25">
        <f>IF(F82=$AS$4,Y82,0)</f>
        <v>0</v>
      </c>
      <c r="AT82" s="25">
        <f>SUM(AB82:AS82)</f>
        <v>143</v>
      </c>
    </row>
    <row r="83" spans="1:46" s="42" customFormat="1" x14ac:dyDescent="0.3">
      <c r="A83" s="11"/>
      <c r="B83" s="38"/>
      <c r="C83" s="39"/>
      <c r="D83" s="39"/>
      <c r="E83" s="39"/>
      <c r="F83" s="38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40"/>
      <c r="AA83" s="38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</row>
    <row r="84" spans="1:46" x14ac:dyDescent="0.3">
      <c r="A84" s="43" t="s">
        <v>35</v>
      </c>
      <c r="B84" s="31">
        <v>1</v>
      </c>
      <c r="C84" s="27">
        <f t="shared" ref="C84" si="54">INT(AT84/12)</f>
        <v>4</v>
      </c>
      <c r="D84" s="28">
        <f>ROUNDDOWN(AT84-C84*12,0)</f>
        <v>10</v>
      </c>
      <c r="F84" s="34">
        <f>F85</f>
        <v>1</v>
      </c>
      <c r="G84" s="32"/>
      <c r="H84" s="33"/>
      <c r="I84" s="32">
        <v>4</v>
      </c>
      <c r="J84" s="33">
        <v>0</v>
      </c>
      <c r="K84" s="32"/>
      <c r="L84" s="33"/>
      <c r="M84" s="32"/>
      <c r="N84" s="33"/>
      <c r="O84" s="32"/>
      <c r="P84" s="33"/>
      <c r="Q84" s="32"/>
      <c r="R84" s="33"/>
      <c r="T84" s="23">
        <f>IF(G85="TO",G84*12+H84,T85)</f>
        <v>12</v>
      </c>
      <c r="U84" s="23">
        <f>IF(I85="TO",I84*12+J84,U85)</f>
        <v>48</v>
      </c>
      <c r="V84" s="23">
        <f>IF(K85="TO",K84*12+L84,V85)</f>
        <v>0</v>
      </c>
      <c r="W84" s="23">
        <f>IF(M85="TO",M84*12+N84,W85)</f>
        <v>0</v>
      </c>
      <c r="X84" s="23">
        <f>IF(O85="TO",O84*12+P84,X85)</f>
        <v>0</v>
      </c>
      <c r="Y84" s="23">
        <f>IF(Q85="TO",Q84*12+R84,Y85)</f>
        <v>0</v>
      </c>
      <c r="AA84" s="11">
        <f>AA85</f>
        <v>5</v>
      </c>
      <c r="AB84" s="25">
        <f>IF(F84=$AB$4,U84+T84-VLOOKUP(AA84,Rebars2,3),0)</f>
        <v>58.5</v>
      </c>
      <c r="AC84" s="25">
        <f>IF(F84=$AC$4,2*T84+U84-2*VLOOKUP(AA84,Rebars2,3),0)</f>
        <v>0</v>
      </c>
      <c r="AD84" s="25">
        <f t="shared" ref="AD84:AD86" si="55">IF(F84=$AD$4,2*(T84+U84)-3*VLOOKUP(AA84,Rebars2,3)+2*VLOOKUP(AA84,Rebars2,7),0)</f>
        <v>0</v>
      </c>
      <c r="AH84" s="25">
        <f>IF(F84=$AH$4,T84+VLOOKUP(AA84,Rebars2,8),0)</f>
        <v>0</v>
      </c>
      <c r="AI84" s="25">
        <f>IF(F84=$AI$4,T84+2*VLOOKUP(AA84,Rebars2,8),0)</f>
        <v>0</v>
      </c>
      <c r="AK84" s="25">
        <f>IF(F84=$AK$4,T84+SQRT(U84^2+V84^2),0)</f>
        <v>0</v>
      </c>
      <c r="AS84" s="25">
        <f>IF(F84=$AS$4,Y84,0)</f>
        <v>0</v>
      </c>
      <c r="AT84" s="25">
        <f>SUM(AB84:AS84)</f>
        <v>58.5</v>
      </c>
    </row>
    <row r="85" spans="1:46" x14ac:dyDescent="0.3">
      <c r="B85" s="11" t="s">
        <v>29</v>
      </c>
      <c r="C85" s="35" t="s">
        <v>30</v>
      </c>
      <c r="D85" s="36"/>
      <c r="E85" s="23">
        <f>ROUND(B84*B86*0.5*(C84+D84/12+C86+D86/12)*VLOOKUP(AA85,Rebars1,2),0)</f>
        <v>64</v>
      </c>
      <c r="F85" s="11">
        <v>1</v>
      </c>
      <c r="G85" s="32">
        <v>1</v>
      </c>
      <c r="H85" s="33">
        <v>0</v>
      </c>
      <c r="I85" s="32" t="s">
        <v>30</v>
      </c>
      <c r="J85" s="33"/>
      <c r="K85" s="32"/>
      <c r="L85" s="33"/>
      <c r="M85" s="32"/>
      <c r="N85" s="33"/>
      <c r="O85" s="32"/>
      <c r="P85" s="33"/>
      <c r="Q85" s="32"/>
      <c r="R85" s="33"/>
      <c r="S85" s="25">
        <f>(U86-U84)/(B86-1)</f>
        <v>6</v>
      </c>
      <c r="T85" s="23">
        <f>IF(G85="TO",0.5*(T84+T86),G85*12+H85)</f>
        <v>12</v>
      </c>
      <c r="U85" s="23">
        <f>IF(I85="TO",0.5*(U84+U86),I85*12+J85)</f>
        <v>72</v>
      </c>
      <c r="V85" s="23">
        <f>IF(K85="TO",0.5*(V84+V86),K85*12+L85)</f>
        <v>0</v>
      </c>
      <c r="W85" s="23">
        <f>IF(M85="TO",0.5*(W84+W86),M85*12+N85)</f>
        <v>0</v>
      </c>
      <c r="X85" s="23">
        <f>IF(O85="TO",0.5*(X84+X86),O85*12+P85)</f>
        <v>0</v>
      </c>
      <c r="Y85" s="23">
        <f>IF(Q85="TO",0.5*(Y84+Y86),Q85*12+R85)</f>
        <v>0</v>
      </c>
      <c r="AA85" s="11">
        <f>VALUE(MID(A86,2,1))</f>
        <v>5</v>
      </c>
      <c r="AB85" s="25">
        <f>IF(F85=$AB$4,U85+T85-VLOOKUP(AA85,Rebars2,3),0)</f>
        <v>82.5</v>
      </c>
      <c r="AC85" s="25">
        <f>IF(F85=$AC$4,2*T85+U85-2*VLOOKUP(AA85,Rebars2,3),0)</f>
        <v>0</v>
      </c>
      <c r="AD85" s="25">
        <f t="shared" si="55"/>
        <v>0</v>
      </c>
      <c r="AH85" s="25">
        <f>IF(F85=$AH$4,T85+VLOOKUP(AA85,Rebars2,8),0)</f>
        <v>0</v>
      </c>
      <c r="AI85" s="25">
        <f>IF(F85=$AI$4,T85+2*VLOOKUP(AA85,Rebars2,8),0)</f>
        <v>0</v>
      </c>
      <c r="AK85" s="25">
        <f t="shared" ref="AK85:AK86" si="56">IF(F85=$AK$4,T85+SQRT(U85^2+V85^2),0)</f>
        <v>0</v>
      </c>
      <c r="AS85" s="25">
        <f>IF(F85=$AS$4,Y85,0)</f>
        <v>0</v>
      </c>
      <c r="AT85" s="25">
        <f>SUM(AB85:AS85)</f>
        <v>82.5</v>
      </c>
    </row>
    <row r="86" spans="1:46" x14ac:dyDescent="0.3">
      <c r="A86" s="11" t="s">
        <v>51</v>
      </c>
      <c r="B86" s="31">
        <v>9</v>
      </c>
      <c r="C86" s="27">
        <f t="shared" ref="C86" si="57">INT(AT86/12)</f>
        <v>8</v>
      </c>
      <c r="D86" s="28">
        <f>ROUNDDOWN(AT86-C86*12,0)</f>
        <v>10</v>
      </c>
      <c r="F86" s="34">
        <f>F85</f>
        <v>1</v>
      </c>
      <c r="G86" s="32"/>
      <c r="H86" s="33"/>
      <c r="I86" s="32">
        <v>8</v>
      </c>
      <c r="J86" s="33">
        <v>0</v>
      </c>
      <c r="K86" s="32"/>
      <c r="L86" s="33"/>
      <c r="M86" s="32"/>
      <c r="N86" s="33"/>
      <c r="O86" s="32"/>
      <c r="P86" s="33"/>
      <c r="Q86" s="32"/>
      <c r="R86" s="33"/>
      <c r="T86" s="23">
        <f>IF(G85="TO",G86*12+H86,T85)</f>
        <v>12</v>
      </c>
      <c r="U86" s="23">
        <f>IF(I85="TO",I86*12+J86,U85)</f>
        <v>96</v>
      </c>
      <c r="V86" s="23">
        <f>IF(K85="TO",K86*12+L86,V85)</f>
        <v>0</v>
      </c>
      <c r="W86" s="23">
        <f>IF(M85="TO",M86*12+N86,W85)</f>
        <v>0</v>
      </c>
      <c r="X86" s="23">
        <f>IF(O85="TO",O86*12+P86,X85)</f>
        <v>0</v>
      </c>
      <c r="Y86" s="23">
        <f>IF(Q85="TO",Q86*12+R86,Y85)</f>
        <v>0</v>
      </c>
      <c r="AA86" s="11">
        <f>AA85</f>
        <v>5</v>
      </c>
      <c r="AB86" s="25">
        <f>IF(F86=$AB$4,U86+T86-VLOOKUP(AA86,Rebars2,3),0)</f>
        <v>106.5</v>
      </c>
      <c r="AC86" s="25">
        <f>IF(F86=$AC$4,2*T86+U86-2*VLOOKUP(AA86,Rebars2,3),0)</f>
        <v>0</v>
      </c>
      <c r="AD86" s="25">
        <f t="shared" si="55"/>
        <v>0</v>
      </c>
      <c r="AH86" s="25">
        <f>IF(F86=$AH$4,T86+VLOOKUP(AA86,Rebars2,8),0)</f>
        <v>0</v>
      </c>
      <c r="AI86" s="25">
        <f>IF(F86=$AI$4,T86+2*VLOOKUP(AA86,Rebars2,8),0)</f>
        <v>0</v>
      </c>
      <c r="AK86" s="25">
        <f t="shared" si="56"/>
        <v>0</v>
      </c>
      <c r="AS86" s="25">
        <f>IF(F86=$AS$4,Y86,0)</f>
        <v>0</v>
      </c>
      <c r="AT86" s="25">
        <f>SUM(AB86:AS86)</f>
        <v>106.5</v>
      </c>
    </row>
    <row r="87" spans="1:46" s="42" customFormat="1" x14ac:dyDescent="0.3">
      <c r="A87" s="11"/>
      <c r="B87" s="38"/>
      <c r="C87" s="39"/>
      <c r="D87" s="39"/>
      <c r="E87" s="39"/>
      <c r="F87" s="38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40"/>
      <c r="AA87" s="38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</row>
    <row r="88" spans="1:46" x14ac:dyDescent="0.3">
      <c r="A88" s="43" t="s">
        <v>37</v>
      </c>
      <c r="B88" s="31">
        <v>1</v>
      </c>
      <c r="C88" s="27">
        <f t="shared" ref="C88" si="58">INT(AT88/12)</f>
        <v>11</v>
      </c>
      <c r="D88" s="28">
        <f>ROUNDDOWN(AT88-C88*12,0)</f>
        <v>2</v>
      </c>
      <c r="F88" s="34">
        <f>F89</f>
        <v>3</v>
      </c>
      <c r="G88" s="32"/>
      <c r="H88" s="33"/>
      <c r="I88" s="32">
        <v>4</v>
      </c>
      <c r="J88" s="33">
        <v>0</v>
      </c>
      <c r="K88" s="32"/>
      <c r="L88" s="33"/>
      <c r="M88" s="32"/>
      <c r="N88" s="33"/>
      <c r="O88" s="32"/>
      <c r="P88" s="33"/>
      <c r="Q88" s="32"/>
      <c r="R88" s="33"/>
      <c r="T88" s="23">
        <f>IF(G89="TO",G88*12+H88,T89)</f>
        <v>16</v>
      </c>
      <c r="U88" s="23">
        <f>IF(I89="TO",I88*12+J88,U89)</f>
        <v>48</v>
      </c>
      <c r="V88" s="23">
        <f>IF(K89="TO",K88*12+L88,V89)</f>
        <v>0</v>
      </c>
      <c r="W88" s="23">
        <f>IF(M89="TO",M88*12+N88,W89)</f>
        <v>0</v>
      </c>
      <c r="X88" s="23">
        <f>IF(O89="TO",O88*12+P88,X89)</f>
        <v>0</v>
      </c>
      <c r="Y88" s="23">
        <f>IF(Q89="TO",Q88*12+R88,Y89)</f>
        <v>0</v>
      </c>
      <c r="AA88" s="11">
        <f>AA89</f>
        <v>5</v>
      </c>
      <c r="AB88" s="25">
        <f>IF(F88=$AB$4,U88+T88-VLOOKUP(AA88,Rebars2,3),0)</f>
        <v>0</v>
      </c>
      <c r="AC88" s="25">
        <f>IF(F88=$AC$4,2*T88+U88-2*VLOOKUP(AA88,Rebars2,3),0)</f>
        <v>0</v>
      </c>
      <c r="AD88" s="25">
        <f t="shared" ref="AD88:AD90" si="59">IF(F88=$AD$4,2*(T88+U88)-3*VLOOKUP(AA88,Rebars2,3)+2*VLOOKUP(AA88,Rebars2,7),0)</f>
        <v>134.5</v>
      </c>
      <c r="AH88" s="25">
        <f>IF(F88=$AH$4,T88+VLOOKUP(AA88,Rebars2,8),0)</f>
        <v>0</v>
      </c>
      <c r="AI88" s="25">
        <f>IF(F88=$AI$4,T88+2*VLOOKUP(AA88,Rebars2,8),0)</f>
        <v>0</v>
      </c>
      <c r="AK88" s="25">
        <f>IF(F88=$AK$4,T88+SQRT(U88^2+V88^2),0)</f>
        <v>0</v>
      </c>
      <c r="AS88" s="25">
        <f>IF(F88=$AS$4,Y88,0)</f>
        <v>0</v>
      </c>
      <c r="AT88" s="25">
        <f>SUM(AB88:AS88)</f>
        <v>134.5</v>
      </c>
    </row>
    <row r="89" spans="1:46" x14ac:dyDescent="0.3">
      <c r="B89" s="11" t="s">
        <v>29</v>
      </c>
      <c r="C89" s="35" t="s">
        <v>30</v>
      </c>
      <c r="D89" s="36"/>
      <c r="E89" s="23">
        <f>ROUND(B88*B90*0.5*(C88+D88/12+C90+D90/12)*VLOOKUP(AA89,Rebars1,2),0)</f>
        <v>142</v>
      </c>
      <c r="F89" s="11">
        <v>3</v>
      </c>
      <c r="G89" s="32">
        <v>1</v>
      </c>
      <c r="H89" s="33">
        <v>4</v>
      </c>
      <c r="I89" s="32" t="s">
        <v>30</v>
      </c>
      <c r="J89" s="33"/>
      <c r="K89" s="32"/>
      <c r="L89" s="33"/>
      <c r="M89" s="32"/>
      <c r="N89" s="33"/>
      <c r="O89" s="32"/>
      <c r="P89" s="33"/>
      <c r="Q89" s="32"/>
      <c r="R89" s="33"/>
      <c r="S89" s="25">
        <f>(U90-U88)/(B90-1)</f>
        <v>6</v>
      </c>
      <c r="T89" s="23">
        <f>IF(G89="TO",0.5*(T88+T90),G89*12+H89)</f>
        <v>16</v>
      </c>
      <c r="U89" s="23">
        <f>IF(I89="TO",0.5*(U88+U90),I89*12+J89)</f>
        <v>72</v>
      </c>
      <c r="V89" s="23">
        <f>IF(K89="TO",0.5*(V88+V90),K89*12+L89)</f>
        <v>0</v>
      </c>
      <c r="W89" s="23">
        <f>IF(M89="TO",0.5*(W88+W90),M89*12+N89)</f>
        <v>0</v>
      </c>
      <c r="X89" s="23">
        <f>IF(O89="TO",0.5*(X88+X90),O89*12+P89)</f>
        <v>0</v>
      </c>
      <c r="Y89" s="23">
        <f>IF(Q89="TO",0.5*(Y88+Y90),Q89*12+R89)</f>
        <v>0</v>
      </c>
      <c r="AA89" s="11">
        <f>VALUE(MID(A90,2,1))</f>
        <v>5</v>
      </c>
      <c r="AB89" s="25">
        <f>IF(F89=$AB$4,U89+T89-VLOOKUP(AA89,Rebars2,3),0)</f>
        <v>0</v>
      </c>
      <c r="AC89" s="25">
        <f>IF(F89=$AC$4,2*T89+U89-2*VLOOKUP(AA89,Rebars2,3),0)</f>
        <v>0</v>
      </c>
      <c r="AD89" s="25">
        <f t="shared" si="59"/>
        <v>182.5</v>
      </c>
      <c r="AH89" s="25">
        <f>IF(F89=$AH$4,T89+VLOOKUP(AA89,Rebars2,8),0)</f>
        <v>0</v>
      </c>
      <c r="AI89" s="25">
        <f>IF(F89=$AI$4,T89+2*VLOOKUP(AA89,Rebars2,8),0)</f>
        <v>0</v>
      </c>
      <c r="AK89" s="25">
        <f t="shared" ref="AK89:AK90" si="60">IF(F89=$AK$4,T89+SQRT(U89^2+V89^2),0)</f>
        <v>0</v>
      </c>
      <c r="AS89" s="25">
        <f>IF(F89=$AS$4,Y89,0)</f>
        <v>0</v>
      </c>
      <c r="AT89" s="25">
        <f>SUM(AB89:AS89)</f>
        <v>182.5</v>
      </c>
    </row>
    <row r="90" spans="1:46" x14ac:dyDescent="0.3">
      <c r="A90" s="11" t="s">
        <v>51</v>
      </c>
      <c r="B90" s="31">
        <v>9</v>
      </c>
      <c r="C90" s="27">
        <f t="shared" ref="C90" si="61">INT(AT90/12)</f>
        <v>19</v>
      </c>
      <c r="D90" s="28">
        <f>ROUNDDOWN(AT90-C90*12,0)</f>
        <v>2</v>
      </c>
      <c r="F90" s="34">
        <f>F89</f>
        <v>3</v>
      </c>
      <c r="G90" s="32"/>
      <c r="H90" s="33"/>
      <c r="I90" s="32">
        <v>8</v>
      </c>
      <c r="J90" s="33">
        <v>0</v>
      </c>
      <c r="K90" s="32"/>
      <c r="L90" s="33"/>
      <c r="M90" s="32"/>
      <c r="N90" s="33"/>
      <c r="O90" s="32"/>
      <c r="P90" s="33"/>
      <c r="Q90" s="32"/>
      <c r="R90" s="33"/>
      <c r="T90" s="23">
        <f>IF(G89="TO",G90*12+H90,T89)</f>
        <v>16</v>
      </c>
      <c r="U90" s="23">
        <f>IF(I89="TO",I90*12+J90,U89)</f>
        <v>96</v>
      </c>
      <c r="V90" s="23">
        <f>IF(K89="TO",K90*12+L90,V89)</f>
        <v>0</v>
      </c>
      <c r="W90" s="23">
        <f>IF(M89="TO",M90*12+N90,W89)</f>
        <v>0</v>
      </c>
      <c r="X90" s="23">
        <f>IF(O89="TO",O90*12+P90,X89)</f>
        <v>0</v>
      </c>
      <c r="Y90" s="23">
        <f>IF(Q89="TO",Q90*12+R90,Y89)</f>
        <v>0</v>
      </c>
      <c r="AA90" s="11">
        <f>AA89</f>
        <v>5</v>
      </c>
      <c r="AB90" s="25">
        <f>IF(F90=$AB$4,U90+T90-VLOOKUP(AA90,Rebars2,3),0)</f>
        <v>0</v>
      </c>
      <c r="AC90" s="25">
        <f>IF(F90=$AC$4,2*T90+U90-2*VLOOKUP(AA90,Rebars2,3),0)</f>
        <v>0</v>
      </c>
      <c r="AD90" s="25">
        <f t="shared" si="59"/>
        <v>230.5</v>
      </c>
      <c r="AH90" s="25">
        <f>IF(F90=$AH$4,T90+VLOOKUP(AA90,Rebars2,8),0)</f>
        <v>0</v>
      </c>
      <c r="AI90" s="25">
        <f>IF(F90=$AI$4,T90+2*VLOOKUP(AA90,Rebars2,8),0)</f>
        <v>0</v>
      </c>
      <c r="AK90" s="25">
        <f t="shared" si="60"/>
        <v>0</v>
      </c>
      <c r="AS90" s="25">
        <f>IF(F90=$AS$4,Y90,0)</f>
        <v>0</v>
      </c>
      <c r="AT90" s="25">
        <f>SUM(AB90:AS90)</f>
        <v>230.5</v>
      </c>
    </row>
    <row r="91" spans="1:46" s="42" customFormat="1" x14ac:dyDescent="0.3">
      <c r="A91" s="11"/>
      <c r="B91" s="38"/>
      <c r="C91" s="39"/>
      <c r="D91" s="39"/>
      <c r="E91" s="39"/>
      <c r="F91" s="38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40"/>
      <c r="AA91" s="38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</row>
    <row r="92" spans="1:46" x14ac:dyDescent="0.3">
      <c r="A92" s="43"/>
    </row>
  </sheetData>
  <mergeCells count="7">
    <mergeCell ref="Q4:R4"/>
    <mergeCell ref="C4:D4"/>
    <mergeCell ref="G4:H4"/>
    <mergeCell ref="I4:J4"/>
    <mergeCell ref="K4:L4"/>
    <mergeCell ref="M4:N4"/>
    <mergeCell ref="O4:P4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T105"/>
  <sheetViews>
    <sheetView zoomScale="85" zoomScaleNormal="85" workbookViewId="0">
      <selection activeCell="Y3" sqref="Y3"/>
    </sheetView>
  </sheetViews>
  <sheetFormatPr defaultColWidth="9.109375" defaultRowHeight="14.4" x14ac:dyDescent="0.3"/>
  <cols>
    <col min="1" max="2" width="8.6640625" style="11" customWidth="1"/>
    <col min="3" max="4" width="4.6640625" style="23" customWidth="1"/>
    <col min="5" max="5" width="8.6640625" style="23" customWidth="1"/>
    <col min="6" max="6" width="8.6640625" style="11" customWidth="1"/>
    <col min="7" max="18" width="4.6640625" style="23" customWidth="1"/>
    <col min="19" max="25" width="8.6640625" style="23" customWidth="1"/>
    <col min="26" max="26" width="9.5546875" style="24" customWidth="1"/>
    <col min="27" max="27" width="6.6640625" style="11" customWidth="1"/>
    <col min="28" max="46" width="8.6640625" style="25" customWidth="1"/>
  </cols>
  <sheetData>
    <row r="1" spans="1:46" ht="18" x14ac:dyDescent="0.35">
      <c r="A1" s="22" t="s">
        <v>74</v>
      </c>
      <c r="V1" s="29" t="s">
        <v>38</v>
      </c>
      <c r="X1" s="23" t="s">
        <v>73</v>
      </c>
      <c r="Y1" s="44">
        <v>45701</v>
      </c>
      <c r="Z1" s="46"/>
    </row>
    <row r="2" spans="1:46" x14ac:dyDescent="0.3">
      <c r="A2" s="21" t="s">
        <v>23</v>
      </c>
      <c r="V2" s="29" t="s">
        <v>39</v>
      </c>
      <c r="X2" s="23" t="s">
        <v>77</v>
      </c>
      <c r="Y2" s="44">
        <v>45804</v>
      </c>
      <c r="Z2" s="46"/>
    </row>
    <row r="3" spans="1:46" ht="18" x14ac:dyDescent="0.35">
      <c r="A3" s="22"/>
      <c r="V3" s="29"/>
      <c r="Y3" s="44"/>
      <c r="Z3" s="46"/>
    </row>
    <row r="4" spans="1:46" x14ac:dyDescent="0.3">
      <c r="Y4" s="44"/>
      <c r="AD4" s="25" t="s">
        <v>31</v>
      </c>
      <c r="AE4" s="25" t="s">
        <v>40</v>
      </c>
      <c r="AF4" s="25" t="s">
        <v>54</v>
      </c>
      <c r="AG4" s="25" t="s">
        <v>56</v>
      </c>
      <c r="AH4" s="25" t="s">
        <v>45</v>
      </c>
      <c r="AI4" s="25" t="s">
        <v>45</v>
      </c>
      <c r="AJ4" s="25" t="s">
        <v>36</v>
      </c>
      <c r="AK4" s="25" t="s">
        <v>36</v>
      </c>
      <c r="AL4" s="25" t="s">
        <v>45</v>
      </c>
      <c r="AM4" s="25" t="s">
        <v>47</v>
      </c>
      <c r="AN4" s="25" t="s">
        <v>44</v>
      </c>
      <c r="AO4" s="25" t="s">
        <v>50</v>
      </c>
      <c r="AP4" s="25" t="s">
        <v>44</v>
      </c>
      <c r="AQ4" s="25" t="s">
        <v>42</v>
      </c>
      <c r="AR4" s="25" t="s">
        <v>52</v>
      </c>
    </row>
    <row r="5" spans="1:46" x14ac:dyDescent="0.3">
      <c r="AB5" s="25" t="s">
        <v>26</v>
      </c>
      <c r="AC5" s="25" t="s">
        <v>25</v>
      </c>
      <c r="AD5" s="25" t="s">
        <v>24</v>
      </c>
      <c r="AE5" s="25" t="s">
        <v>24</v>
      </c>
      <c r="AF5" s="25" t="s">
        <v>53</v>
      </c>
      <c r="AG5" s="25" t="s">
        <v>57</v>
      </c>
      <c r="AH5" s="25" t="s">
        <v>43</v>
      </c>
      <c r="AI5" s="25" t="s">
        <v>43</v>
      </c>
      <c r="AJ5" s="25" t="s">
        <v>41</v>
      </c>
      <c r="AK5" s="25" t="s">
        <v>27</v>
      </c>
      <c r="AL5" s="25" t="s">
        <v>46</v>
      </c>
      <c r="AM5" s="25" t="s">
        <v>48</v>
      </c>
      <c r="AN5" s="25" t="s">
        <v>24</v>
      </c>
      <c r="AO5" s="25" t="s">
        <v>24</v>
      </c>
      <c r="AP5" s="25" t="s">
        <v>24</v>
      </c>
      <c r="AQ5" s="25" t="s">
        <v>24</v>
      </c>
      <c r="AR5" s="25" t="s">
        <v>53</v>
      </c>
    </row>
    <row r="6" spans="1:46" x14ac:dyDescent="0.3">
      <c r="A6" s="37" t="s">
        <v>1</v>
      </c>
      <c r="B6" s="37" t="s">
        <v>2</v>
      </c>
      <c r="C6" s="61" t="s">
        <v>3</v>
      </c>
      <c r="D6" s="61"/>
      <c r="E6" s="45" t="s">
        <v>4</v>
      </c>
      <c r="F6" s="37" t="s">
        <v>5</v>
      </c>
      <c r="G6" s="60" t="s">
        <v>6</v>
      </c>
      <c r="H6" s="60"/>
      <c r="I6" s="60" t="s">
        <v>7</v>
      </c>
      <c r="J6" s="60"/>
      <c r="K6" s="60" t="s">
        <v>8</v>
      </c>
      <c r="L6" s="60"/>
      <c r="M6" s="60" t="s">
        <v>9</v>
      </c>
      <c r="N6" s="60"/>
      <c r="O6" s="60" t="s">
        <v>10</v>
      </c>
      <c r="P6" s="60"/>
      <c r="Q6" s="60" t="s">
        <v>20</v>
      </c>
      <c r="R6" s="60"/>
      <c r="S6" s="37" t="s">
        <v>33</v>
      </c>
      <c r="T6" s="37" t="s">
        <v>6</v>
      </c>
      <c r="U6" s="37" t="s">
        <v>7</v>
      </c>
      <c r="V6" s="37" t="s">
        <v>8</v>
      </c>
      <c r="W6" s="37" t="s">
        <v>9</v>
      </c>
      <c r="X6" s="37" t="s">
        <v>10</v>
      </c>
      <c r="Y6" s="37" t="s">
        <v>20</v>
      </c>
      <c r="Z6" s="26"/>
      <c r="AA6" s="37" t="s">
        <v>0</v>
      </c>
      <c r="AB6" s="37">
        <v>1</v>
      </c>
      <c r="AC6" s="37">
        <v>2</v>
      </c>
      <c r="AD6" s="37">
        <v>3</v>
      </c>
      <c r="AE6" s="37">
        <v>6</v>
      </c>
      <c r="AF6" s="37">
        <v>10</v>
      </c>
      <c r="AG6" s="37">
        <v>11</v>
      </c>
      <c r="AH6" s="37">
        <v>12</v>
      </c>
      <c r="AI6" s="37">
        <v>13</v>
      </c>
      <c r="AJ6" s="37">
        <v>18</v>
      </c>
      <c r="AK6" s="37">
        <v>19</v>
      </c>
      <c r="AL6" s="37">
        <v>20</v>
      </c>
      <c r="AM6" s="37">
        <v>21</v>
      </c>
      <c r="AN6" s="37">
        <v>23</v>
      </c>
      <c r="AO6" s="37">
        <v>26</v>
      </c>
      <c r="AP6" s="37">
        <v>28</v>
      </c>
      <c r="AQ6" s="37">
        <v>30</v>
      </c>
      <c r="AR6" s="37">
        <v>34</v>
      </c>
      <c r="AS6" s="37" t="s">
        <v>20</v>
      </c>
      <c r="AT6" s="37" t="s">
        <v>28</v>
      </c>
    </row>
    <row r="7" spans="1:46" x14ac:dyDescent="0.3">
      <c r="A7" s="11" t="s">
        <v>72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x14ac:dyDescent="0.3">
      <c r="A8" s="31" t="s">
        <v>60</v>
      </c>
      <c r="B8" s="31">
        <v>26</v>
      </c>
      <c r="C8" s="55">
        <f>INT(AT8/12)</f>
        <v>5</v>
      </c>
      <c r="D8" s="56">
        <f>ROUNDDOWN(AT8-C8*12,0)</f>
        <v>5</v>
      </c>
      <c r="E8" s="57">
        <f>ROUND(B8*(C8+D8/12)*VLOOKUP(AA8,Rebars1,2),0)</f>
        <v>147</v>
      </c>
      <c r="F8" s="31" t="s">
        <v>20</v>
      </c>
      <c r="G8" s="32"/>
      <c r="H8" s="33"/>
      <c r="I8" s="32"/>
      <c r="J8" s="33"/>
      <c r="K8" s="32"/>
      <c r="L8" s="33"/>
      <c r="M8" s="32"/>
      <c r="N8" s="33"/>
      <c r="O8" s="32"/>
      <c r="P8" s="33"/>
      <c r="Q8" s="32">
        <v>5</v>
      </c>
      <c r="R8" s="33">
        <v>5</v>
      </c>
      <c r="T8" s="23">
        <f>G8*12+H8</f>
        <v>0</v>
      </c>
      <c r="U8" s="23">
        <f>I8*12+J8</f>
        <v>0</v>
      </c>
      <c r="V8" s="23">
        <f>K8*12+L8</f>
        <v>0</v>
      </c>
      <c r="W8" s="23">
        <f>M8*12+N8</f>
        <v>0</v>
      </c>
      <c r="X8" s="23">
        <f>O8*12+P8</f>
        <v>0</v>
      </c>
      <c r="Y8" s="23">
        <f>Q8*12+R8</f>
        <v>65</v>
      </c>
      <c r="AA8" s="11">
        <f>VALUE(MID(A8,2,1))</f>
        <v>5</v>
      </c>
      <c r="AB8" s="25">
        <f>IF(F8=$AB$6,T8+U8-VLOOKUP(AA8,Rebars2,3),0)</f>
        <v>0</v>
      </c>
      <c r="AC8" s="25">
        <f>IF(F8=$AC$6,T8+U8+V8-2*VLOOKUP(AA8,Rebars2,3),0)</f>
        <v>0</v>
      </c>
      <c r="AD8" s="25">
        <f>IF(F8=$AD$6,2*(T8+U8)-3*VLOOKUP(AA8,Rebars2,3)+2*VLOOKUP(AA8,Rebars2,7),0)</f>
        <v>0</v>
      </c>
      <c r="AE8" s="25">
        <f>IF(F8=$AE$6,T8+2*U8+2*V8-4*VLOOKUP(AA8,Rebars2,3),0)</f>
        <v>0</v>
      </c>
      <c r="AF8" s="25">
        <f>IF(F8=$AF$6,SQRT(T8^2+U8^2)+V8+W8-VLOOKUP(AA8,Rebars2,3)-VLOOKUP(AA8,Rebars2,4),0)</f>
        <v>0</v>
      </c>
      <c r="AG8" s="25">
        <f>IF(F8=$AG$6,SQRT(T8^2+U8^2)+V8-VLOOKUP(AA8,Rebars2,4),0)</f>
        <v>0</v>
      </c>
      <c r="AH8" s="25">
        <f>IF(F8=$AH$6,T8+VLOOKUP(AA8,Rebars2,8),0)</f>
        <v>0</v>
      </c>
      <c r="AI8" s="25">
        <f>IF(F8=$AI$6,T8+2*VLOOKUP(AA8,Rebars2,8),0)</f>
        <v>0</v>
      </c>
      <c r="AJ8" s="25">
        <f>IF(F8=$AJ$6,T8+SQRT(U8^2+V8^2)+VLOOKUP(AA8,Rebars2,8),0)</f>
        <v>0</v>
      </c>
      <c r="AK8" s="25">
        <f>IF(F8=$AK$6,T8+SQRT(U8^2+V8^2),0)</f>
        <v>0</v>
      </c>
      <c r="AL8" s="25">
        <f>IF(F8=$AL$6,SQRT(T8^2+U8^2)+V8+SQRT(W8^2+X8^2)-2*VLOOKUP(AA8,Rebars2,2),0)</f>
        <v>0</v>
      </c>
      <c r="AN8" s="25">
        <f>IF(F8=$AN$6,T8+U8+V8+2,0)</f>
        <v>0</v>
      </c>
      <c r="AO8" s="25">
        <f>IF(F8=$AO$6,W8+SQRT(T8^2+T8^2)+U8+T8+W8+SQRT(T8^2+T8^2)+W8-4*VLOOKUP(AA8,Rebars2,2,FALSE)-2*VLOOKUP(AA8,Rebars2,3,FALSE),0)</f>
        <v>0</v>
      </c>
      <c r="AP8" s="25">
        <f>IF(F8=$AP$6,T8+24,0)</f>
        <v>0</v>
      </c>
      <c r="AQ8" s="25">
        <f>IF(F8=$AQ$6,2*T8+U8+V8+W8-4*VLOOKUP(AA8,Rebars2,3),0)</f>
        <v>0</v>
      </c>
      <c r="AR8" s="25">
        <f>IF(F8=$AR$6,2*SQRT(T8^2+U8^2)+V8-VLOOKUP(AA8,Rebars2,5),0)</f>
        <v>0</v>
      </c>
      <c r="AS8" s="25">
        <f>IF(F8=$AS$6,Y8,0)</f>
        <v>65</v>
      </c>
      <c r="AT8" s="25">
        <f>SUM(AB8:AS8)</f>
        <v>65</v>
      </c>
    </row>
    <row r="9" spans="1:46" x14ac:dyDescent="0.3">
      <c r="A9" s="31"/>
      <c r="B9" s="31"/>
      <c r="C9" s="27"/>
      <c r="D9" s="28"/>
      <c r="F9" s="31"/>
      <c r="G9" s="32"/>
      <c r="H9" s="33"/>
      <c r="I9" s="32"/>
      <c r="J9" s="33"/>
      <c r="K9" s="32"/>
      <c r="L9" s="33"/>
      <c r="M9" s="32"/>
      <c r="N9" s="33"/>
      <c r="O9" s="32"/>
      <c r="P9" s="33"/>
      <c r="Q9" s="32"/>
      <c r="R9" s="33"/>
    </row>
    <row r="10" spans="1:46" x14ac:dyDescent="0.3">
      <c r="A10" s="31" t="s">
        <v>61</v>
      </c>
      <c r="B10" s="31">
        <v>26</v>
      </c>
      <c r="C10" s="27">
        <f t="shared" ref="C10:C15" si="0">INT(AT10/12)</f>
        <v>5</v>
      </c>
      <c r="D10" s="28">
        <f t="shared" ref="D10:D15" si="1">ROUNDDOWN(AT10-C10*12,0)</f>
        <v>5</v>
      </c>
      <c r="E10" s="23">
        <f t="shared" ref="E10:E15" si="2">ROUND(B10*(C10+D10/12)*VLOOKUP(AA10,Rebars1,2),0)</f>
        <v>147</v>
      </c>
      <c r="F10" s="31" t="s">
        <v>20</v>
      </c>
      <c r="G10" s="32"/>
      <c r="H10" s="33"/>
      <c r="I10" s="32"/>
      <c r="J10" s="33"/>
      <c r="K10" s="32"/>
      <c r="L10" s="33"/>
      <c r="M10" s="32"/>
      <c r="N10" s="33"/>
      <c r="O10" s="32"/>
      <c r="P10" s="33"/>
      <c r="Q10" s="32">
        <v>5</v>
      </c>
      <c r="R10" s="33">
        <v>5</v>
      </c>
      <c r="T10" s="23">
        <f t="shared" ref="T10:T15" si="3">G10*12+H10</f>
        <v>0</v>
      </c>
      <c r="U10" s="23">
        <f t="shared" ref="U10:U15" si="4">I10*12+J10</f>
        <v>0</v>
      </c>
      <c r="V10" s="23">
        <f t="shared" ref="V10:V15" si="5">K10*12+L10</f>
        <v>0</v>
      </c>
      <c r="W10" s="23">
        <f t="shared" ref="W10:W15" si="6">M10*12+N10</f>
        <v>0</v>
      </c>
      <c r="X10" s="23">
        <f t="shared" ref="X10:X15" si="7">O10*12+P10</f>
        <v>0</v>
      </c>
      <c r="Y10" s="23">
        <f t="shared" ref="Y10:Y15" si="8">Q10*12+R10</f>
        <v>65</v>
      </c>
      <c r="AA10" s="11">
        <f t="shared" ref="AA10:AA15" si="9">VALUE(MID(A10,2,1))</f>
        <v>5</v>
      </c>
      <c r="AB10" s="25">
        <f t="shared" ref="AB10:AB15" si="10">IF(F10=$AB$6,T10+U10-VLOOKUP(AA10,Rebars2,3),0)</f>
        <v>0</v>
      </c>
      <c r="AC10" s="25">
        <f t="shared" ref="AC10:AC15" si="11">IF(F10=$AC$6,T10+U10+V10-2*VLOOKUP(AA10,Rebars2,3),0)</f>
        <v>0</v>
      </c>
      <c r="AD10" s="25">
        <f t="shared" ref="AD10:AD15" si="12">IF(F10=$AD$6,2*(T10+U10)-3*VLOOKUP(AA10,Rebars2,3)+2*VLOOKUP(AA10,Rebars2,7),0)</f>
        <v>0</v>
      </c>
      <c r="AE10" s="25">
        <f t="shared" ref="AE10:AE15" si="13">IF(F10=$AE$6,T10+2*U10+2*V10-4*VLOOKUP(AA10,Rebars2,3),0)</f>
        <v>0</v>
      </c>
      <c r="AF10" s="25">
        <f t="shared" ref="AF10:AF15" si="14">IF(F10=$AF$6,SQRT(T10^2+U10^2)+V10+W10-VLOOKUP(AA10,Rebars2,3)-VLOOKUP(AA10,Rebars2,4),0)</f>
        <v>0</v>
      </c>
      <c r="AG10" s="25">
        <f t="shared" ref="AG10:AG15" si="15">IF(F10=$AG$6,SQRT(T10^2+U10^2)+V10-VLOOKUP(AA10,Rebars2,4),0)</f>
        <v>0</v>
      </c>
      <c r="AH10" s="25">
        <f t="shared" ref="AH10:AH15" si="16">IF(F10=$AH$6,T10+VLOOKUP(AA10,Rebars2,8),0)</f>
        <v>0</v>
      </c>
      <c r="AI10" s="25">
        <f t="shared" ref="AI10:AI15" si="17">IF(F10=$AI$6,T10+2*VLOOKUP(AA10,Rebars2,8),0)</f>
        <v>0</v>
      </c>
      <c r="AJ10" s="25">
        <f t="shared" ref="AJ10:AJ15" si="18">IF(F10=$AJ$6,T10+SQRT(U10^2+V10^2)+VLOOKUP(AA10,Rebars2,8),0)</f>
        <v>0</v>
      </c>
      <c r="AK10" s="25">
        <f t="shared" ref="AK10:AK15" si="19">IF(F10=$AK$6,T10+SQRT(U10^2+V10^2),0)</f>
        <v>0</v>
      </c>
      <c r="AL10" s="25">
        <f t="shared" ref="AL10:AL15" si="20">IF(F10=$AL$6,SQRT(T10^2+U10^2)+V10+SQRT(W10^2+X10^2)-2*VLOOKUP(AA10,Rebars2,2),0)</f>
        <v>0</v>
      </c>
      <c r="AN10" s="25">
        <f t="shared" ref="AN10:AN15" si="21">IF(F10=$AN$6,T10+U10+V10+2,0)</f>
        <v>0</v>
      </c>
      <c r="AO10" s="25">
        <f t="shared" ref="AO10:AO15" si="22">IF(F10=$AO$6,W10+SQRT(T10^2+T10^2)+U10+T10+W10+SQRT(T10^2+T10^2)+W10-4*VLOOKUP(AA10,Rebars2,2,FALSE)-2*VLOOKUP(AA10,Rebars2,3,FALSE),0)</f>
        <v>0</v>
      </c>
      <c r="AP10" s="25">
        <f t="shared" ref="AP10:AP15" si="23">IF(F10=$AP$6,T10+24,0)</f>
        <v>0</v>
      </c>
      <c r="AQ10" s="25">
        <f t="shared" ref="AQ10:AQ15" si="24">IF(F10=$AQ$6,2*T10+U10+V10+W10-4*VLOOKUP(AA10,Rebars2,3),0)</f>
        <v>0</v>
      </c>
      <c r="AR10" s="25">
        <f t="shared" ref="AR10:AR15" si="25">IF(F10=$AR$6,2*SQRT(T10^2+U10^2)+V10-VLOOKUP(AA10,Rebars2,5),0)</f>
        <v>0</v>
      </c>
      <c r="AS10" s="25">
        <f t="shared" ref="AS10:AS15" si="26">IF(F10=$AS$6,Y10,0)</f>
        <v>65</v>
      </c>
      <c r="AT10" s="25">
        <f t="shared" ref="AT10:AT15" si="27">SUM(AB10:AS10)</f>
        <v>65</v>
      </c>
    </row>
    <row r="12" spans="1:46" x14ac:dyDescent="0.3">
      <c r="A12" s="31" t="s">
        <v>62</v>
      </c>
      <c r="B12" s="31">
        <v>26</v>
      </c>
      <c r="C12" s="27">
        <f t="shared" si="0"/>
        <v>8</v>
      </c>
      <c r="D12" s="28">
        <f t="shared" si="1"/>
        <v>1</v>
      </c>
      <c r="E12" s="23">
        <f t="shared" si="2"/>
        <v>219</v>
      </c>
      <c r="F12" s="31">
        <v>2</v>
      </c>
      <c r="G12" s="32">
        <v>3</v>
      </c>
      <c r="H12" s="33">
        <v>7</v>
      </c>
      <c r="I12" s="32">
        <v>1</v>
      </c>
      <c r="J12" s="33">
        <v>2</v>
      </c>
      <c r="K12" s="32">
        <v>3</v>
      </c>
      <c r="L12" s="33">
        <v>7</v>
      </c>
      <c r="M12" s="32"/>
      <c r="N12" s="33"/>
      <c r="O12" s="32"/>
      <c r="P12" s="33"/>
      <c r="Q12" s="32"/>
      <c r="R12" s="33"/>
      <c r="T12" s="23">
        <f t="shared" si="3"/>
        <v>43</v>
      </c>
      <c r="U12" s="23">
        <f t="shared" si="4"/>
        <v>14</v>
      </c>
      <c r="V12" s="23">
        <f t="shared" si="5"/>
        <v>43</v>
      </c>
      <c r="W12" s="23">
        <f t="shared" si="6"/>
        <v>0</v>
      </c>
      <c r="X12" s="23">
        <f t="shared" si="7"/>
        <v>0</v>
      </c>
      <c r="Y12" s="23">
        <f t="shared" si="8"/>
        <v>0</v>
      </c>
      <c r="AA12" s="11">
        <f t="shared" si="9"/>
        <v>5</v>
      </c>
      <c r="AB12" s="25">
        <f t="shared" si="10"/>
        <v>0</v>
      </c>
      <c r="AC12" s="25">
        <f t="shared" si="11"/>
        <v>97</v>
      </c>
      <c r="AD12" s="25">
        <f t="shared" si="12"/>
        <v>0</v>
      </c>
      <c r="AE12" s="25">
        <f t="shared" si="13"/>
        <v>0</v>
      </c>
      <c r="AF12" s="25">
        <f t="shared" si="14"/>
        <v>0</v>
      </c>
      <c r="AG12" s="25">
        <f t="shared" si="15"/>
        <v>0</v>
      </c>
      <c r="AH12" s="25">
        <f t="shared" si="16"/>
        <v>0</v>
      </c>
      <c r="AI12" s="25">
        <f t="shared" si="17"/>
        <v>0</v>
      </c>
      <c r="AJ12" s="25">
        <f t="shared" si="18"/>
        <v>0</v>
      </c>
      <c r="AK12" s="25">
        <f t="shared" si="19"/>
        <v>0</v>
      </c>
      <c r="AL12" s="25">
        <f t="shared" si="20"/>
        <v>0</v>
      </c>
      <c r="AN12" s="25">
        <f t="shared" si="21"/>
        <v>0</v>
      </c>
      <c r="AO12" s="25">
        <f t="shared" si="22"/>
        <v>0</v>
      </c>
      <c r="AP12" s="25">
        <f t="shared" si="23"/>
        <v>0</v>
      </c>
      <c r="AQ12" s="25">
        <f t="shared" si="24"/>
        <v>0</v>
      </c>
      <c r="AR12" s="25">
        <f t="shared" si="25"/>
        <v>0</v>
      </c>
      <c r="AS12" s="25">
        <f t="shared" si="26"/>
        <v>0</v>
      </c>
      <c r="AT12" s="25">
        <f t="shared" si="27"/>
        <v>97</v>
      </c>
    </row>
    <row r="13" spans="1:46" x14ac:dyDescent="0.3">
      <c r="A13" s="31"/>
      <c r="B13" s="31"/>
      <c r="C13" s="27"/>
      <c r="D13" s="28"/>
      <c r="F13" s="31"/>
      <c r="G13" s="32"/>
      <c r="H13" s="33"/>
      <c r="I13" s="32"/>
      <c r="J13" s="33"/>
      <c r="K13" s="32"/>
      <c r="L13" s="33"/>
      <c r="M13" s="32"/>
      <c r="N13" s="33"/>
      <c r="O13" s="32"/>
      <c r="P13" s="33"/>
      <c r="Q13" s="32"/>
      <c r="R13" s="33"/>
    </row>
    <row r="14" spans="1:46" x14ac:dyDescent="0.3">
      <c r="A14" s="31" t="s">
        <v>63</v>
      </c>
      <c r="B14" s="31">
        <v>10</v>
      </c>
      <c r="C14" s="27">
        <f t="shared" si="0"/>
        <v>3</v>
      </c>
      <c r="D14" s="28">
        <f t="shared" si="1"/>
        <v>7</v>
      </c>
      <c r="E14" s="23">
        <f t="shared" si="2"/>
        <v>37</v>
      </c>
      <c r="F14" s="31">
        <v>1</v>
      </c>
      <c r="G14" s="32">
        <v>1</v>
      </c>
      <c r="H14" s="33">
        <v>8</v>
      </c>
      <c r="I14" s="32">
        <v>2</v>
      </c>
      <c r="J14" s="33">
        <v>1</v>
      </c>
      <c r="K14" s="32"/>
      <c r="L14" s="33"/>
      <c r="M14" s="32"/>
      <c r="N14" s="33"/>
      <c r="O14" s="32"/>
      <c r="P14" s="33"/>
      <c r="Q14" s="32"/>
      <c r="R14" s="33"/>
      <c r="T14" s="23">
        <f t="shared" si="3"/>
        <v>20</v>
      </c>
      <c r="U14" s="23">
        <f t="shared" si="4"/>
        <v>25</v>
      </c>
      <c r="V14" s="23">
        <f t="shared" si="5"/>
        <v>0</v>
      </c>
      <c r="W14" s="23">
        <f t="shared" si="6"/>
        <v>0</v>
      </c>
      <c r="X14" s="23">
        <f t="shared" si="7"/>
        <v>0</v>
      </c>
      <c r="Y14" s="23">
        <f t="shared" si="8"/>
        <v>0</v>
      </c>
      <c r="AA14" s="11">
        <f t="shared" si="9"/>
        <v>5</v>
      </c>
      <c r="AB14" s="25">
        <f t="shared" si="10"/>
        <v>43.5</v>
      </c>
      <c r="AC14" s="25">
        <f t="shared" si="11"/>
        <v>0</v>
      </c>
      <c r="AD14" s="25">
        <f t="shared" si="12"/>
        <v>0</v>
      </c>
      <c r="AE14" s="25">
        <f t="shared" si="13"/>
        <v>0</v>
      </c>
      <c r="AF14" s="25">
        <f t="shared" si="14"/>
        <v>0</v>
      </c>
      <c r="AG14" s="25">
        <f t="shared" si="15"/>
        <v>0</v>
      </c>
      <c r="AH14" s="25">
        <f t="shared" si="16"/>
        <v>0</v>
      </c>
      <c r="AI14" s="25">
        <f t="shared" si="17"/>
        <v>0</v>
      </c>
      <c r="AJ14" s="25">
        <f t="shared" si="18"/>
        <v>0</v>
      </c>
      <c r="AK14" s="25">
        <f t="shared" si="19"/>
        <v>0</v>
      </c>
      <c r="AL14" s="25">
        <f t="shared" si="20"/>
        <v>0</v>
      </c>
      <c r="AN14" s="25">
        <f t="shared" si="21"/>
        <v>0</v>
      </c>
      <c r="AO14" s="25">
        <f t="shared" si="22"/>
        <v>0</v>
      </c>
      <c r="AP14" s="25">
        <f t="shared" si="23"/>
        <v>0</v>
      </c>
      <c r="AQ14" s="25">
        <f t="shared" si="24"/>
        <v>0</v>
      </c>
      <c r="AR14" s="25">
        <f t="shared" si="25"/>
        <v>0</v>
      </c>
      <c r="AS14" s="25">
        <f t="shared" si="26"/>
        <v>0</v>
      </c>
      <c r="AT14" s="25">
        <f t="shared" si="27"/>
        <v>43.5</v>
      </c>
    </row>
    <row r="15" spans="1:46" x14ac:dyDescent="0.3">
      <c r="A15" s="31" t="s">
        <v>64</v>
      </c>
      <c r="B15" s="31">
        <v>2</v>
      </c>
      <c r="C15" s="27">
        <f t="shared" si="0"/>
        <v>13</v>
      </c>
      <c r="D15" s="28">
        <f t="shared" si="1"/>
        <v>8</v>
      </c>
      <c r="E15" s="23">
        <f t="shared" si="2"/>
        <v>29</v>
      </c>
      <c r="F15" s="31" t="s">
        <v>20</v>
      </c>
      <c r="G15" s="32"/>
      <c r="H15" s="33"/>
      <c r="I15" s="32"/>
      <c r="J15" s="33"/>
      <c r="K15" s="32"/>
      <c r="L15" s="33"/>
      <c r="M15" s="32"/>
      <c r="N15" s="33"/>
      <c r="O15" s="32"/>
      <c r="P15" s="33"/>
      <c r="Q15" s="32">
        <v>13</v>
      </c>
      <c r="R15" s="33">
        <v>8</v>
      </c>
      <c r="T15" s="23">
        <f t="shared" si="3"/>
        <v>0</v>
      </c>
      <c r="U15" s="23">
        <f t="shared" si="4"/>
        <v>0</v>
      </c>
      <c r="V15" s="23">
        <f t="shared" si="5"/>
        <v>0</v>
      </c>
      <c r="W15" s="23">
        <f t="shared" si="6"/>
        <v>0</v>
      </c>
      <c r="X15" s="23">
        <f t="shared" si="7"/>
        <v>0</v>
      </c>
      <c r="Y15" s="23">
        <f t="shared" si="8"/>
        <v>164</v>
      </c>
      <c r="AA15" s="11">
        <f t="shared" si="9"/>
        <v>5</v>
      </c>
      <c r="AB15" s="25">
        <f t="shared" si="10"/>
        <v>0</v>
      </c>
      <c r="AC15" s="25">
        <f t="shared" si="11"/>
        <v>0</v>
      </c>
      <c r="AD15" s="25">
        <f t="shared" si="12"/>
        <v>0</v>
      </c>
      <c r="AE15" s="25">
        <f t="shared" si="13"/>
        <v>0</v>
      </c>
      <c r="AF15" s="25">
        <f t="shared" si="14"/>
        <v>0</v>
      </c>
      <c r="AG15" s="25">
        <f t="shared" si="15"/>
        <v>0</v>
      </c>
      <c r="AH15" s="25">
        <f t="shared" si="16"/>
        <v>0</v>
      </c>
      <c r="AI15" s="25">
        <f t="shared" si="17"/>
        <v>0</v>
      </c>
      <c r="AJ15" s="25">
        <f t="shared" si="18"/>
        <v>0</v>
      </c>
      <c r="AK15" s="25">
        <f t="shared" si="19"/>
        <v>0</v>
      </c>
      <c r="AL15" s="25">
        <f t="shared" si="20"/>
        <v>0</v>
      </c>
      <c r="AN15" s="25">
        <f t="shared" si="21"/>
        <v>0</v>
      </c>
      <c r="AO15" s="25">
        <f t="shared" si="22"/>
        <v>0</v>
      </c>
      <c r="AP15" s="25">
        <f t="shared" si="23"/>
        <v>0</v>
      </c>
      <c r="AQ15" s="25">
        <f t="shared" si="24"/>
        <v>0</v>
      </c>
      <c r="AR15" s="25">
        <f t="shared" si="25"/>
        <v>0</v>
      </c>
      <c r="AS15" s="25">
        <f t="shared" si="26"/>
        <v>164</v>
      </c>
      <c r="AT15" s="25">
        <f t="shared" si="27"/>
        <v>164</v>
      </c>
    </row>
    <row r="16" spans="1:46" x14ac:dyDescent="0.3">
      <c r="A16" s="31"/>
      <c r="B16" s="31"/>
      <c r="C16" s="27"/>
      <c r="D16" s="28"/>
      <c r="F16" s="31"/>
      <c r="G16" s="32"/>
      <c r="H16" s="33"/>
      <c r="I16" s="32"/>
      <c r="J16" s="33"/>
      <c r="K16" s="32"/>
      <c r="L16" s="33"/>
      <c r="M16" s="32"/>
      <c r="N16" s="33"/>
      <c r="O16" s="32"/>
      <c r="P16" s="33"/>
      <c r="Q16" s="32"/>
      <c r="R16" s="33"/>
    </row>
    <row r="17" spans="1:46" x14ac:dyDescent="0.3">
      <c r="A17" s="31" t="s">
        <v>69</v>
      </c>
      <c r="B17" s="31">
        <f>2*5</f>
        <v>10</v>
      </c>
      <c r="C17" s="27">
        <f>INT(AT17/12)</f>
        <v>37</v>
      </c>
      <c r="D17" s="28">
        <f>ROUNDDOWN(AT17-C17*12,0)</f>
        <v>6</v>
      </c>
      <c r="E17" s="23">
        <f>ROUND(B17*(C17+D17/12)*VLOOKUP(AA17,Rebars1,2),0)</f>
        <v>563</v>
      </c>
      <c r="F17" s="31" t="s">
        <v>20</v>
      </c>
      <c r="G17" s="32"/>
      <c r="H17" s="33"/>
      <c r="I17" s="32"/>
      <c r="J17" s="33"/>
      <c r="K17" s="32"/>
      <c r="L17" s="33"/>
      <c r="M17" s="32"/>
      <c r="N17" s="33"/>
      <c r="O17" s="32"/>
      <c r="P17" s="33"/>
      <c r="Q17" s="32">
        <v>37</v>
      </c>
      <c r="R17" s="33">
        <v>6</v>
      </c>
      <c r="T17" s="23">
        <f>G17*12+H17</f>
        <v>0</v>
      </c>
      <c r="U17" s="23">
        <f>I17*12+J17</f>
        <v>0</v>
      </c>
      <c r="V17" s="23">
        <f>K17*12+L17</f>
        <v>0</v>
      </c>
      <c r="W17" s="23">
        <f>M17*12+N17</f>
        <v>0</v>
      </c>
      <c r="X17" s="23">
        <f>O17*12+P17</f>
        <v>0</v>
      </c>
      <c r="Y17" s="23">
        <f>Q17*12+R17</f>
        <v>450</v>
      </c>
      <c r="AA17" s="11">
        <f>VALUE(MID(A17,2,1))</f>
        <v>6</v>
      </c>
      <c r="AB17" s="25">
        <f>IF(F17=$AB$6,T17+U17-VLOOKUP(AA17,Rebars2,3),0)</f>
        <v>0</v>
      </c>
      <c r="AC17" s="25">
        <f>IF(F17=$AC$6,T17+U17+V17-2*VLOOKUP(AA17,Rebars2,3),0)</f>
        <v>0</v>
      </c>
      <c r="AD17" s="25">
        <f>IF(F17=$AD$6,2*(T17+U17)-3*VLOOKUP(AA17,Rebars2,3)+2*VLOOKUP(AA17,Rebars2,7),0)</f>
        <v>0</v>
      </c>
      <c r="AE17" s="25">
        <f>IF(F17=$AE$6,T17+2*U17+2*V17-4*VLOOKUP(AA17,Rebars2,3),0)</f>
        <v>0</v>
      </c>
      <c r="AF17" s="25">
        <f>IF(F17=$AF$6,SQRT(T17^2+U17^2)+V17+W17-VLOOKUP(AA17,Rebars2,3)-VLOOKUP(AA17,Rebars2,4),0)</f>
        <v>0</v>
      </c>
      <c r="AG17" s="25">
        <f>IF(F17=$AG$6,SQRT(T17^2+U17^2)+V17-VLOOKUP(AA17,Rebars2,4),0)</f>
        <v>0</v>
      </c>
      <c r="AH17" s="25">
        <f>IF(F17=$AH$6,T17+VLOOKUP(AA17,Rebars2,8),0)</f>
        <v>0</v>
      </c>
      <c r="AI17" s="25">
        <f>IF(F17=$AI$6,T17+2*VLOOKUP(AA17,Rebars2,8),0)</f>
        <v>0</v>
      </c>
      <c r="AJ17" s="25">
        <f>IF(F17=$AJ$6,T17+SQRT(U17^2+V17^2)+VLOOKUP(AA17,Rebars2,8),0)</f>
        <v>0</v>
      </c>
      <c r="AK17" s="25">
        <f>IF(F17=$AK$6,T17+SQRT(U17^2+V17^2),0)</f>
        <v>0</v>
      </c>
      <c r="AL17" s="25">
        <f>IF(F17=$AL$6,SQRT(T17^2+U17^2)+V17+SQRT(W17^2+X17^2)-2*VLOOKUP(AA17,Rebars2,2),0)</f>
        <v>0</v>
      </c>
      <c r="AN17" s="25">
        <f>IF(F17=$AN$6,T17+U17+V17+2,0)</f>
        <v>0</v>
      </c>
      <c r="AO17" s="25">
        <f>IF(F17=$AO$6,W17+SQRT(T17^2+T17^2)+U17+T17+W17+SQRT(T17^2+T17^2)+W17-4*VLOOKUP(AA17,Rebars2,2,FALSE)-2*VLOOKUP(AA17,Rebars2,3,FALSE),0)</f>
        <v>0</v>
      </c>
      <c r="AP17" s="25">
        <f>IF(F17=$AP$6,T17+24,0)</f>
        <v>0</v>
      </c>
      <c r="AQ17" s="25">
        <f>IF(F17=$AQ$6,2*T17+U17+V17+W17-4*VLOOKUP(AA17,Rebars2,3),0)</f>
        <v>0</v>
      </c>
      <c r="AR17" s="25">
        <f>IF(F17=$AR$6,2*SQRT(T17^2+U17^2)+V17-VLOOKUP(AA17,Rebars2,5),0)</f>
        <v>0</v>
      </c>
      <c r="AS17" s="25">
        <f>IF(F17=$AS$6,Y17,0)</f>
        <v>450</v>
      </c>
      <c r="AT17" s="25">
        <f>SUM(AB17:AS17)</f>
        <v>450</v>
      </c>
    </row>
    <row r="18" spans="1:46" x14ac:dyDescent="0.3">
      <c r="A18" s="31" t="s">
        <v>70</v>
      </c>
      <c r="B18" s="31">
        <v>2</v>
      </c>
      <c r="C18" s="27">
        <f>INT(AT18/12)</f>
        <v>37</v>
      </c>
      <c r="D18" s="28">
        <f>ROUNDDOWN(AT18-C18*12,0)</f>
        <v>6</v>
      </c>
      <c r="E18" s="23">
        <f>ROUND(B18*(C18+D18/12)*VLOOKUP(AA18,Rebars1,2),0)</f>
        <v>113</v>
      </c>
      <c r="F18" s="31" t="s">
        <v>20</v>
      </c>
      <c r="G18" s="32"/>
      <c r="H18" s="33"/>
      <c r="I18" s="32"/>
      <c r="J18" s="33"/>
      <c r="K18" s="32"/>
      <c r="L18" s="33"/>
      <c r="M18" s="32"/>
      <c r="N18" s="33"/>
      <c r="O18" s="32"/>
      <c r="P18" s="33"/>
      <c r="Q18" s="32">
        <v>37</v>
      </c>
      <c r="R18" s="33">
        <v>6</v>
      </c>
      <c r="T18" s="23">
        <f>G18*12+H18</f>
        <v>0</v>
      </c>
      <c r="U18" s="23">
        <f>I18*12+J18</f>
        <v>0</v>
      </c>
      <c r="V18" s="23">
        <f>K18*12+L18</f>
        <v>0</v>
      </c>
      <c r="W18" s="23">
        <f>M18*12+N18</f>
        <v>0</v>
      </c>
      <c r="X18" s="23">
        <f>O18*12+P18</f>
        <v>0</v>
      </c>
      <c r="Y18" s="23">
        <f>Q18*12+R18</f>
        <v>450</v>
      </c>
      <c r="AA18" s="11">
        <f>VALUE(MID(A18,2,1))</f>
        <v>6</v>
      </c>
      <c r="AB18" s="25">
        <f>IF(F18=$AB$6,T18+U18-VLOOKUP(AA18,Rebars2,3),0)</f>
        <v>0</v>
      </c>
      <c r="AC18" s="25">
        <f>IF(F18=$AC$6,T18+U18+V18-2*VLOOKUP(AA18,Rebars2,3),0)</f>
        <v>0</v>
      </c>
      <c r="AD18" s="25">
        <f>IF(F18=$AD$6,2*(T18+U18)-3*VLOOKUP(AA18,Rebars2,3)+2*VLOOKUP(AA18,Rebars2,7),0)</f>
        <v>0</v>
      </c>
      <c r="AE18" s="25">
        <f>IF(F18=$AE$6,T18+2*U18+2*V18-4*VLOOKUP(AA18,Rebars2,3),0)</f>
        <v>0</v>
      </c>
      <c r="AF18" s="25">
        <f>IF(F18=$AF$6,SQRT(T18^2+U18^2)+V18+W18-VLOOKUP(AA18,Rebars2,3)-VLOOKUP(AA18,Rebars2,4),0)</f>
        <v>0</v>
      </c>
      <c r="AG18" s="25">
        <f>IF(F18=$AG$6,SQRT(T18^2+U18^2)+V18-VLOOKUP(AA18,Rebars2,4),0)</f>
        <v>0</v>
      </c>
      <c r="AH18" s="25">
        <f>IF(F18=$AH$6,T18+VLOOKUP(AA18,Rebars2,8),0)</f>
        <v>0</v>
      </c>
      <c r="AI18" s="25">
        <f>IF(F18=$AI$6,T18+2*VLOOKUP(AA18,Rebars2,8),0)</f>
        <v>0</v>
      </c>
      <c r="AJ18" s="25">
        <f>IF(F18=$AJ$6,T18+SQRT(U18^2+V18^2)+VLOOKUP(AA18,Rebars2,8),0)</f>
        <v>0</v>
      </c>
      <c r="AK18" s="25">
        <f>IF(F18=$AK$6,T18+SQRT(U18^2+V18^2),0)</f>
        <v>0</v>
      </c>
      <c r="AL18" s="25">
        <f>IF(F18=$AL$6,SQRT(T18^2+U18^2)+V18+SQRT(W18^2+X18^2)-2*VLOOKUP(AA18,Rebars2,2),0)</f>
        <v>0</v>
      </c>
      <c r="AN18" s="25">
        <f>IF(F18=$AN$6,T18+U18+V18+2,0)</f>
        <v>0</v>
      </c>
      <c r="AO18" s="25">
        <f>IF(F18=$AO$6,W18+SQRT(T18^2+T18^2)+U18+T18+W18+SQRT(T18^2+T18^2)+W18-4*VLOOKUP(AA18,Rebars2,2,FALSE)-2*VLOOKUP(AA18,Rebars2,3,FALSE),0)</f>
        <v>0</v>
      </c>
      <c r="AP18" s="25">
        <f>IF(F18=$AP$6,T18+24,0)</f>
        <v>0</v>
      </c>
      <c r="AQ18" s="25">
        <f>IF(F18=$AQ$6,2*T18+U18+V18+W18-4*VLOOKUP(AA18,Rebars2,3),0)</f>
        <v>0</v>
      </c>
      <c r="AR18" s="25">
        <f>IF(F18=$AR$6,2*SQRT(T18^2+U18^2)+V18-VLOOKUP(AA18,Rebars2,5),0)</f>
        <v>0</v>
      </c>
      <c r="AS18" s="25">
        <f>IF(F18=$AS$6,Y18,0)</f>
        <v>450</v>
      </c>
      <c r="AT18" s="25">
        <f>SUM(AB18:AS18)</f>
        <v>450</v>
      </c>
    </row>
    <row r="19" spans="1:46" x14ac:dyDescent="0.3">
      <c r="A19" s="31"/>
      <c r="B19" s="31"/>
      <c r="C19" s="27"/>
      <c r="D19" s="28"/>
      <c r="F19" s="31"/>
      <c r="G19" s="32"/>
      <c r="H19" s="33"/>
      <c r="I19" s="32"/>
      <c r="J19" s="33"/>
      <c r="K19" s="32"/>
      <c r="L19" s="33"/>
      <c r="M19" s="32"/>
      <c r="N19" s="33"/>
      <c r="O19" s="32"/>
      <c r="P19" s="33"/>
      <c r="Q19" s="32"/>
      <c r="R19" s="33"/>
    </row>
    <row r="20" spans="1:46" x14ac:dyDescent="0.3">
      <c r="A20" s="31"/>
      <c r="B20" s="31"/>
      <c r="C20" s="27" t="s">
        <v>21</v>
      </c>
      <c r="D20" s="28"/>
      <c r="E20" s="23">
        <f>SUM(E8:E19)</f>
        <v>1255</v>
      </c>
      <c r="F20" s="31" t="s">
        <v>22</v>
      </c>
      <c r="G20" s="32"/>
      <c r="H20" s="33"/>
      <c r="I20" s="32"/>
      <c r="J20" s="33"/>
      <c r="K20" s="32"/>
      <c r="L20" s="33"/>
      <c r="M20" s="32"/>
      <c r="N20" s="33"/>
      <c r="O20" s="32"/>
      <c r="P20" s="33"/>
      <c r="Q20" s="32"/>
      <c r="R20" s="33"/>
    </row>
    <row r="21" spans="1:46" x14ac:dyDescent="0.3">
      <c r="A21" s="31"/>
      <c r="B21" s="31"/>
      <c r="C21" s="27"/>
      <c r="D21" s="28"/>
      <c r="F21" s="31"/>
      <c r="G21" s="32"/>
      <c r="H21" s="33"/>
      <c r="I21" s="32"/>
      <c r="J21" s="33"/>
      <c r="K21" s="32"/>
      <c r="L21" s="33"/>
      <c r="M21" s="32"/>
      <c r="N21" s="33"/>
      <c r="O21" s="32"/>
      <c r="P21" s="33"/>
      <c r="Q21" s="32"/>
      <c r="R21" s="33"/>
    </row>
    <row r="22" spans="1:46" x14ac:dyDescent="0.3">
      <c r="A22" s="31"/>
      <c r="B22" s="31"/>
      <c r="C22" s="27"/>
      <c r="D22" s="28"/>
      <c r="F22" s="31"/>
      <c r="G22" s="32"/>
      <c r="H22" s="33"/>
      <c r="I22" s="32"/>
      <c r="J22" s="33"/>
      <c r="K22" s="32"/>
      <c r="L22" s="33"/>
      <c r="M22" s="32"/>
      <c r="N22" s="33"/>
      <c r="O22" s="32"/>
      <c r="P22" s="33"/>
      <c r="Q22" s="32"/>
      <c r="R22" s="33"/>
    </row>
    <row r="23" spans="1:46" x14ac:dyDescent="0.3">
      <c r="A23" s="59" t="s">
        <v>71</v>
      </c>
      <c r="B23" s="31"/>
      <c r="C23" s="27"/>
      <c r="D23" s="28"/>
      <c r="F23" s="31"/>
      <c r="G23" s="32"/>
      <c r="H23" s="33"/>
      <c r="I23" s="32"/>
      <c r="J23" s="33"/>
      <c r="K23" s="32"/>
      <c r="L23" s="33"/>
      <c r="M23" s="32"/>
      <c r="N23" s="33"/>
      <c r="O23" s="32"/>
      <c r="P23" s="33"/>
      <c r="Q23" s="32"/>
      <c r="R23" s="33"/>
    </row>
    <row r="24" spans="1:46" x14ac:dyDescent="0.3">
      <c r="A24" s="31"/>
      <c r="B24" s="31"/>
      <c r="C24" s="27"/>
      <c r="D24" s="28"/>
      <c r="F24" s="31"/>
      <c r="G24" s="32"/>
      <c r="H24" s="33"/>
      <c r="I24" s="32"/>
      <c r="J24" s="33"/>
      <c r="K24" s="32"/>
      <c r="L24" s="33"/>
      <c r="M24" s="32"/>
      <c r="N24" s="33"/>
      <c r="O24" s="32"/>
      <c r="P24" s="33"/>
      <c r="Q24" s="32"/>
      <c r="R24" s="33"/>
    </row>
    <row r="25" spans="1:46" x14ac:dyDescent="0.3">
      <c r="A25" s="31" t="s">
        <v>60</v>
      </c>
      <c r="B25" s="31">
        <v>26</v>
      </c>
      <c r="C25" s="55">
        <f>INT(AT25/12)</f>
        <v>5</v>
      </c>
      <c r="D25" s="56">
        <f>ROUNDDOWN(AT25-C25*12,0)</f>
        <v>5</v>
      </c>
      <c r="E25" s="57">
        <f>ROUND(B25*(C25+D25/12)*VLOOKUP(AA25,Rebars1,2),0)</f>
        <v>147</v>
      </c>
      <c r="F25" s="31" t="s">
        <v>20</v>
      </c>
      <c r="G25" s="32"/>
      <c r="H25" s="33"/>
      <c r="I25" s="32"/>
      <c r="J25" s="33"/>
      <c r="K25" s="32"/>
      <c r="L25" s="33"/>
      <c r="M25" s="32"/>
      <c r="N25" s="33"/>
      <c r="O25" s="32"/>
      <c r="P25" s="33"/>
      <c r="Q25" s="32">
        <v>5</v>
      </c>
      <c r="R25" s="33">
        <v>5</v>
      </c>
      <c r="T25" s="23">
        <f>G25*12+H25</f>
        <v>0</v>
      </c>
      <c r="U25" s="23">
        <f>I25*12+J25</f>
        <v>0</v>
      </c>
      <c r="V25" s="23">
        <f>K25*12+L25</f>
        <v>0</v>
      </c>
      <c r="W25" s="23">
        <f>M25*12+N25</f>
        <v>0</v>
      </c>
      <c r="X25" s="23">
        <f>O25*12+P25</f>
        <v>0</v>
      </c>
      <c r="Y25" s="23">
        <f>Q25*12+R25</f>
        <v>65</v>
      </c>
      <c r="AA25" s="11">
        <f>VALUE(MID(A25,2,1))</f>
        <v>5</v>
      </c>
      <c r="AB25" s="25">
        <f>IF(F25=$AB$6,T25+U25-VLOOKUP(AA25,Rebars2,3),0)</f>
        <v>0</v>
      </c>
      <c r="AC25" s="25">
        <f>IF(F25=$AC$6,T25+U25+V25-2*VLOOKUP(AA25,Rebars2,3),0)</f>
        <v>0</v>
      </c>
      <c r="AD25" s="25">
        <f>IF(F25=$AD$6,2*(T25+U25)-3*VLOOKUP(AA25,Rebars2,3)+2*VLOOKUP(AA25,Rebars2,7),0)</f>
        <v>0</v>
      </c>
      <c r="AE25" s="25">
        <f>IF(F25=$AE$6,T25+2*U25+2*V25-4*VLOOKUP(AA25,Rebars2,3),0)</f>
        <v>0</v>
      </c>
      <c r="AF25" s="25">
        <f>IF(F25=$AF$6,SQRT(T25^2+U25^2)+V25+W25-VLOOKUP(AA25,Rebars2,3)-VLOOKUP(AA25,Rebars2,4),0)</f>
        <v>0</v>
      </c>
      <c r="AG25" s="25">
        <f>IF(F25=$AG$6,SQRT(T25^2+U25^2)+V25-VLOOKUP(AA25,Rebars2,4),0)</f>
        <v>0</v>
      </c>
      <c r="AH25" s="25">
        <f>IF(F25=$AH$6,T25+VLOOKUP(AA25,Rebars2,8),0)</f>
        <v>0</v>
      </c>
      <c r="AI25" s="25">
        <f>IF(F25=$AI$6,T25+2*VLOOKUP(AA25,Rebars2,8),0)</f>
        <v>0</v>
      </c>
      <c r="AJ25" s="25">
        <f>IF(F25=$AJ$6,T25+SQRT(U25^2+V25^2)+VLOOKUP(AA25,Rebars2,8),0)</f>
        <v>0</v>
      </c>
      <c r="AK25" s="25">
        <f>IF(F25=$AK$6,T25+SQRT(U25^2+V25^2),0)</f>
        <v>0</v>
      </c>
      <c r="AL25" s="25">
        <f>IF(F25=$AL$6,SQRT(T25^2+U25^2)+V25+SQRT(W25^2+X25^2)-2*VLOOKUP(AA25,Rebars2,2),0)</f>
        <v>0</v>
      </c>
      <c r="AN25" s="25">
        <f>IF(F25=$AN$6,T25+U25+V25+2,0)</f>
        <v>0</v>
      </c>
      <c r="AO25" s="25">
        <f>IF(F25=$AO$6,W25+SQRT(T25^2+T25^2)+U25+T25+W25+SQRT(T25^2+T25^2)+W25-4*VLOOKUP(AA25,Rebars2,2,FALSE)-2*VLOOKUP(AA25,Rebars2,3,FALSE),0)</f>
        <v>0</v>
      </c>
      <c r="AP25" s="25">
        <f>IF(F25=$AP$6,T25+24,0)</f>
        <v>0</v>
      </c>
      <c r="AQ25" s="25">
        <f>IF(F25=$AQ$6,2*T25+U25+V25+W25-4*VLOOKUP(AA25,Rebars2,3),0)</f>
        <v>0</v>
      </c>
      <c r="AR25" s="25">
        <f>IF(F25=$AR$6,2*SQRT(T25^2+U25^2)+V25-VLOOKUP(AA25,Rebars2,5),0)</f>
        <v>0</v>
      </c>
      <c r="AS25" s="25">
        <f>IF(F25=$AS$6,Y25,0)</f>
        <v>65</v>
      </c>
      <c r="AT25" s="25">
        <f>SUM(AB25:AS25)</f>
        <v>65</v>
      </c>
    </row>
    <row r="26" spans="1:46" x14ac:dyDescent="0.3">
      <c r="A26" s="31"/>
      <c r="B26" s="31"/>
      <c r="C26" s="27"/>
      <c r="D26" s="28"/>
      <c r="F26" s="31"/>
      <c r="G26" s="32"/>
      <c r="H26" s="33"/>
      <c r="I26" s="32"/>
      <c r="J26" s="33"/>
      <c r="K26" s="32"/>
      <c r="L26" s="33"/>
      <c r="M26" s="32"/>
      <c r="N26" s="33"/>
      <c r="O26" s="32"/>
      <c r="P26" s="33"/>
      <c r="Q26" s="32"/>
      <c r="R26" s="33"/>
    </row>
    <row r="27" spans="1:46" x14ac:dyDescent="0.3">
      <c r="A27" s="31" t="s">
        <v>61</v>
      </c>
      <c r="B27" s="31">
        <v>26</v>
      </c>
      <c r="C27" s="27">
        <f t="shared" ref="C27" si="28">INT(AT27/12)</f>
        <v>5</v>
      </c>
      <c r="D27" s="28">
        <f t="shared" ref="D27" si="29">ROUNDDOWN(AT27-C27*12,0)</f>
        <v>5</v>
      </c>
      <c r="E27" s="23">
        <f t="shared" ref="E27" si="30">ROUND(B27*(C27+D27/12)*VLOOKUP(AA27,Rebars1,2),0)</f>
        <v>147</v>
      </c>
      <c r="F27" s="31" t="s">
        <v>20</v>
      </c>
      <c r="G27" s="32"/>
      <c r="H27" s="33"/>
      <c r="I27" s="32"/>
      <c r="J27" s="33"/>
      <c r="K27" s="32"/>
      <c r="L27" s="33"/>
      <c r="M27" s="32"/>
      <c r="N27" s="33"/>
      <c r="O27" s="32"/>
      <c r="P27" s="33"/>
      <c r="Q27" s="32">
        <v>5</v>
      </c>
      <c r="R27" s="33">
        <v>5</v>
      </c>
      <c r="T27" s="23">
        <f t="shared" ref="T27" si="31">G27*12+H27</f>
        <v>0</v>
      </c>
      <c r="U27" s="23">
        <f t="shared" ref="U27" si="32">I27*12+J27</f>
        <v>0</v>
      </c>
      <c r="V27" s="23">
        <f t="shared" ref="V27" si="33">K27*12+L27</f>
        <v>0</v>
      </c>
      <c r="W27" s="23">
        <f t="shared" ref="W27" si="34">M27*12+N27</f>
        <v>0</v>
      </c>
      <c r="X27" s="23">
        <f t="shared" ref="X27" si="35">O27*12+P27</f>
        <v>0</v>
      </c>
      <c r="Y27" s="23">
        <f t="shared" ref="Y27" si="36">Q27*12+R27</f>
        <v>65</v>
      </c>
      <c r="AA27" s="11">
        <f t="shared" ref="AA27" si="37">VALUE(MID(A27,2,1))</f>
        <v>5</v>
      </c>
      <c r="AB27" s="25">
        <f t="shared" ref="AB27" si="38">IF(F27=$AB$6,T27+U27-VLOOKUP(AA27,Rebars2,3),0)</f>
        <v>0</v>
      </c>
      <c r="AC27" s="25">
        <f t="shared" ref="AC27" si="39">IF(F27=$AC$6,T27+U27+V27-2*VLOOKUP(AA27,Rebars2,3),0)</f>
        <v>0</v>
      </c>
      <c r="AD27" s="25">
        <f t="shared" ref="AD27" si="40">IF(F27=$AD$6,2*(T27+U27)-3*VLOOKUP(AA27,Rebars2,3)+2*VLOOKUP(AA27,Rebars2,7),0)</f>
        <v>0</v>
      </c>
      <c r="AE27" s="25">
        <f t="shared" ref="AE27" si="41">IF(F27=$AE$6,T27+2*U27+2*V27-4*VLOOKUP(AA27,Rebars2,3),0)</f>
        <v>0</v>
      </c>
      <c r="AF27" s="25">
        <f t="shared" ref="AF27" si="42">IF(F27=$AF$6,SQRT(T27^2+U27^2)+V27+W27-VLOOKUP(AA27,Rebars2,3)-VLOOKUP(AA27,Rebars2,4),0)</f>
        <v>0</v>
      </c>
      <c r="AG27" s="25">
        <f t="shared" ref="AG27" si="43">IF(F27=$AG$6,SQRT(T27^2+U27^2)+V27-VLOOKUP(AA27,Rebars2,4),0)</f>
        <v>0</v>
      </c>
      <c r="AH27" s="25">
        <f t="shared" ref="AH27" si="44">IF(F27=$AH$6,T27+VLOOKUP(AA27,Rebars2,8),0)</f>
        <v>0</v>
      </c>
      <c r="AI27" s="25">
        <f t="shared" ref="AI27" si="45">IF(F27=$AI$6,T27+2*VLOOKUP(AA27,Rebars2,8),0)</f>
        <v>0</v>
      </c>
      <c r="AJ27" s="25">
        <f t="shared" ref="AJ27" si="46">IF(F27=$AJ$6,T27+SQRT(U27^2+V27^2)+VLOOKUP(AA27,Rebars2,8),0)</f>
        <v>0</v>
      </c>
      <c r="AK27" s="25">
        <f t="shared" ref="AK27" si="47">IF(F27=$AK$6,T27+SQRT(U27^2+V27^2),0)</f>
        <v>0</v>
      </c>
      <c r="AL27" s="25">
        <f t="shared" ref="AL27" si="48">IF(F27=$AL$6,SQRT(T27^2+U27^2)+V27+SQRT(W27^2+X27^2)-2*VLOOKUP(AA27,Rebars2,2),0)</f>
        <v>0</v>
      </c>
      <c r="AN27" s="25">
        <f t="shared" ref="AN27" si="49">IF(F27=$AN$6,T27+U27+V27+2,0)</f>
        <v>0</v>
      </c>
      <c r="AO27" s="25">
        <f t="shared" ref="AO27" si="50">IF(F27=$AO$6,W27+SQRT(T27^2+T27^2)+U27+T27+W27+SQRT(T27^2+T27^2)+W27-4*VLOOKUP(AA27,Rebars2,2,FALSE)-2*VLOOKUP(AA27,Rebars2,3,FALSE),0)</f>
        <v>0</v>
      </c>
      <c r="AP27" s="25">
        <f t="shared" ref="AP27" si="51">IF(F27=$AP$6,T27+24,0)</f>
        <v>0</v>
      </c>
      <c r="AQ27" s="25">
        <f t="shared" ref="AQ27" si="52">IF(F27=$AQ$6,2*T27+U27+V27+W27-4*VLOOKUP(AA27,Rebars2,3),0)</f>
        <v>0</v>
      </c>
      <c r="AR27" s="25">
        <f t="shared" ref="AR27" si="53">IF(F27=$AR$6,2*SQRT(T27^2+U27^2)+V27-VLOOKUP(AA27,Rebars2,5),0)</f>
        <v>0</v>
      </c>
      <c r="AS27" s="25">
        <f t="shared" ref="AS27" si="54">IF(F27=$AS$6,Y27,0)</f>
        <v>65</v>
      </c>
      <c r="AT27" s="25">
        <f t="shared" ref="AT27" si="55">SUM(AB27:AS27)</f>
        <v>65</v>
      </c>
    </row>
    <row r="28" spans="1:46" x14ac:dyDescent="0.3">
      <c r="A28" s="31"/>
      <c r="B28" s="31"/>
      <c r="C28" s="27"/>
      <c r="D28" s="28"/>
      <c r="F28" s="31"/>
      <c r="G28" s="32"/>
      <c r="H28" s="33"/>
      <c r="I28" s="32"/>
      <c r="J28" s="33"/>
      <c r="K28" s="32"/>
      <c r="L28" s="33"/>
      <c r="M28" s="32"/>
      <c r="N28" s="33"/>
      <c r="O28" s="32"/>
      <c r="P28" s="33"/>
      <c r="Q28" s="32"/>
      <c r="R28" s="33"/>
    </row>
    <row r="29" spans="1:46" x14ac:dyDescent="0.3">
      <c r="A29" s="31" t="s">
        <v>62</v>
      </c>
      <c r="B29" s="31">
        <v>26</v>
      </c>
      <c r="C29" s="27">
        <f t="shared" ref="C29" si="56">INT(AT29/12)</f>
        <v>8</v>
      </c>
      <c r="D29" s="28">
        <f t="shared" ref="D29" si="57">ROUNDDOWN(AT29-C29*12,0)</f>
        <v>1</v>
      </c>
      <c r="E29" s="23">
        <f t="shared" ref="E29" si="58">ROUND(B29*(C29+D29/12)*VLOOKUP(AA29,Rebars1,2),0)</f>
        <v>219</v>
      </c>
      <c r="F29" s="31">
        <v>2</v>
      </c>
      <c r="G29" s="32">
        <v>3</v>
      </c>
      <c r="H29" s="33">
        <v>7</v>
      </c>
      <c r="I29" s="32">
        <v>1</v>
      </c>
      <c r="J29" s="33">
        <v>2</v>
      </c>
      <c r="K29" s="32">
        <v>3</v>
      </c>
      <c r="L29" s="33">
        <v>7</v>
      </c>
      <c r="M29" s="32"/>
      <c r="N29" s="33"/>
      <c r="O29" s="32"/>
      <c r="P29" s="33"/>
      <c r="Q29" s="32"/>
      <c r="R29" s="33"/>
      <c r="T29" s="23">
        <f t="shared" ref="T29" si="59">G29*12+H29</f>
        <v>43</v>
      </c>
      <c r="U29" s="23">
        <f t="shared" ref="U29" si="60">I29*12+J29</f>
        <v>14</v>
      </c>
      <c r="V29" s="23">
        <f t="shared" ref="V29" si="61">K29*12+L29</f>
        <v>43</v>
      </c>
      <c r="W29" s="23">
        <f t="shared" ref="W29" si="62">M29*12+N29</f>
        <v>0</v>
      </c>
      <c r="X29" s="23">
        <f t="shared" ref="X29" si="63">O29*12+P29</f>
        <v>0</v>
      </c>
      <c r="Y29" s="23">
        <f t="shared" ref="Y29" si="64">Q29*12+R29</f>
        <v>0</v>
      </c>
      <c r="AA29" s="11">
        <f t="shared" ref="AA29" si="65">VALUE(MID(A29,2,1))</f>
        <v>5</v>
      </c>
      <c r="AB29" s="25">
        <f t="shared" ref="AB29" si="66">IF(F29=$AB$6,T29+U29-VLOOKUP(AA29,Rebars2,3),0)</f>
        <v>0</v>
      </c>
      <c r="AC29" s="25">
        <f t="shared" ref="AC29" si="67">IF(F29=$AC$6,T29+U29+V29-2*VLOOKUP(AA29,Rebars2,3),0)</f>
        <v>97</v>
      </c>
      <c r="AD29" s="25">
        <f t="shared" ref="AD29" si="68">IF(F29=$AD$6,2*(T29+U29)-3*VLOOKUP(AA29,Rebars2,3)+2*VLOOKUP(AA29,Rebars2,7),0)</f>
        <v>0</v>
      </c>
      <c r="AE29" s="25">
        <f t="shared" ref="AE29" si="69">IF(F29=$AE$6,T29+2*U29+2*V29-4*VLOOKUP(AA29,Rebars2,3),0)</f>
        <v>0</v>
      </c>
      <c r="AF29" s="25">
        <f t="shared" ref="AF29" si="70">IF(F29=$AF$6,SQRT(T29^2+U29^2)+V29+W29-VLOOKUP(AA29,Rebars2,3)-VLOOKUP(AA29,Rebars2,4),0)</f>
        <v>0</v>
      </c>
      <c r="AG29" s="25">
        <f t="shared" ref="AG29" si="71">IF(F29=$AG$6,SQRT(T29^2+U29^2)+V29-VLOOKUP(AA29,Rebars2,4),0)</f>
        <v>0</v>
      </c>
      <c r="AH29" s="25">
        <f t="shared" ref="AH29" si="72">IF(F29=$AH$6,T29+VLOOKUP(AA29,Rebars2,8),0)</f>
        <v>0</v>
      </c>
      <c r="AI29" s="25">
        <f t="shared" ref="AI29" si="73">IF(F29=$AI$6,T29+2*VLOOKUP(AA29,Rebars2,8),0)</f>
        <v>0</v>
      </c>
      <c r="AJ29" s="25">
        <f t="shared" ref="AJ29" si="74">IF(F29=$AJ$6,T29+SQRT(U29^2+V29^2)+VLOOKUP(AA29,Rebars2,8),0)</f>
        <v>0</v>
      </c>
      <c r="AK29" s="25">
        <f t="shared" ref="AK29" si="75">IF(F29=$AK$6,T29+SQRT(U29^2+V29^2),0)</f>
        <v>0</v>
      </c>
      <c r="AL29" s="25">
        <f t="shared" ref="AL29" si="76">IF(F29=$AL$6,SQRT(T29^2+U29^2)+V29+SQRT(W29^2+X29^2)-2*VLOOKUP(AA29,Rebars2,2),0)</f>
        <v>0</v>
      </c>
      <c r="AN29" s="25">
        <f t="shared" ref="AN29" si="77">IF(F29=$AN$6,T29+U29+V29+2,0)</f>
        <v>0</v>
      </c>
      <c r="AO29" s="25">
        <f t="shared" ref="AO29" si="78">IF(F29=$AO$6,W29+SQRT(T29^2+T29^2)+U29+T29+W29+SQRT(T29^2+T29^2)+W29-4*VLOOKUP(AA29,Rebars2,2,FALSE)-2*VLOOKUP(AA29,Rebars2,3,FALSE),0)</f>
        <v>0</v>
      </c>
      <c r="AP29" s="25">
        <f t="shared" ref="AP29" si="79">IF(F29=$AP$6,T29+24,0)</f>
        <v>0</v>
      </c>
      <c r="AQ29" s="25">
        <f t="shared" ref="AQ29" si="80">IF(F29=$AQ$6,2*T29+U29+V29+W29-4*VLOOKUP(AA29,Rebars2,3),0)</f>
        <v>0</v>
      </c>
      <c r="AR29" s="25">
        <f t="shared" ref="AR29" si="81">IF(F29=$AR$6,2*SQRT(T29^2+U29^2)+V29-VLOOKUP(AA29,Rebars2,5),0)</f>
        <v>0</v>
      </c>
      <c r="AS29" s="25">
        <f t="shared" ref="AS29" si="82">IF(F29=$AS$6,Y29,0)</f>
        <v>0</v>
      </c>
      <c r="AT29" s="25">
        <f t="shared" ref="AT29" si="83">SUM(AB29:AS29)</f>
        <v>97</v>
      </c>
    </row>
    <row r="30" spans="1:46" x14ac:dyDescent="0.3">
      <c r="A30" s="31"/>
      <c r="B30" s="31"/>
      <c r="C30" s="27"/>
      <c r="D30" s="28"/>
      <c r="F30" s="31"/>
      <c r="G30" s="32"/>
      <c r="H30" s="33"/>
      <c r="I30" s="32"/>
      <c r="J30" s="33"/>
      <c r="K30" s="32"/>
      <c r="L30" s="33"/>
      <c r="M30" s="32"/>
      <c r="N30" s="33"/>
      <c r="O30" s="32"/>
      <c r="P30" s="33"/>
      <c r="Q30" s="32"/>
      <c r="R30" s="33"/>
    </row>
    <row r="31" spans="1:46" x14ac:dyDescent="0.3">
      <c r="A31" s="31" t="s">
        <v>63</v>
      </c>
      <c r="B31" s="31">
        <v>10</v>
      </c>
      <c r="C31" s="27">
        <f t="shared" ref="C31:C32" si="84">INT(AT31/12)</f>
        <v>3</v>
      </c>
      <c r="D31" s="28">
        <f t="shared" ref="D31:D32" si="85">ROUNDDOWN(AT31-C31*12,0)</f>
        <v>7</v>
      </c>
      <c r="E31" s="23">
        <f t="shared" ref="E31:E32" si="86">ROUND(B31*(C31+D31/12)*VLOOKUP(AA31,Rebars1,2),0)</f>
        <v>37</v>
      </c>
      <c r="F31" s="31">
        <v>1</v>
      </c>
      <c r="G31" s="32">
        <v>1</v>
      </c>
      <c r="H31" s="33">
        <v>8</v>
      </c>
      <c r="I31" s="32">
        <v>2</v>
      </c>
      <c r="J31" s="33">
        <v>1</v>
      </c>
      <c r="K31" s="32"/>
      <c r="L31" s="33"/>
      <c r="M31" s="32"/>
      <c r="N31" s="33"/>
      <c r="O31" s="32"/>
      <c r="P31" s="33"/>
      <c r="Q31" s="32"/>
      <c r="R31" s="33"/>
      <c r="T31" s="23">
        <f t="shared" ref="T31" si="87">G31*12+H31</f>
        <v>20</v>
      </c>
      <c r="U31" s="23">
        <f t="shared" ref="U31" si="88">I31*12+J31</f>
        <v>25</v>
      </c>
      <c r="V31" s="23">
        <f t="shared" ref="V31" si="89">K31*12+L31</f>
        <v>0</v>
      </c>
      <c r="W31" s="23">
        <f t="shared" ref="W31" si="90">M31*12+N31</f>
        <v>0</v>
      </c>
      <c r="X31" s="23">
        <f t="shared" ref="X31" si="91">O31*12+P31</f>
        <v>0</v>
      </c>
      <c r="Y31" s="23">
        <f t="shared" ref="Y31" si="92">Q31*12+R31</f>
        <v>0</v>
      </c>
      <c r="AA31" s="11">
        <f t="shared" ref="AA31" si="93">VALUE(MID(A31,2,1))</f>
        <v>5</v>
      </c>
      <c r="AB31" s="25">
        <f t="shared" ref="AB31" si="94">IF(F31=$AB$6,T31+U31-VLOOKUP(AA31,Rebars2,3),0)</f>
        <v>43.5</v>
      </c>
      <c r="AC31" s="25">
        <f t="shared" ref="AC31" si="95">IF(F31=$AC$6,T31+U31+V31-2*VLOOKUP(AA31,Rebars2,3),0)</f>
        <v>0</v>
      </c>
      <c r="AD31" s="25">
        <f t="shared" ref="AD31" si="96">IF(F31=$AD$6,2*(T31+U31)-3*VLOOKUP(AA31,Rebars2,3)+2*VLOOKUP(AA31,Rebars2,7),0)</f>
        <v>0</v>
      </c>
      <c r="AE31" s="25">
        <f t="shared" ref="AE31" si="97">IF(F31=$AE$6,T31+2*U31+2*V31-4*VLOOKUP(AA31,Rebars2,3),0)</f>
        <v>0</v>
      </c>
      <c r="AF31" s="25">
        <f t="shared" ref="AF31" si="98">IF(F31=$AF$6,SQRT(T31^2+U31^2)+V31+W31-VLOOKUP(AA31,Rebars2,3)-VLOOKUP(AA31,Rebars2,4),0)</f>
        <v>0</v>
      </c>
      <c r="AG31" s="25">
        <f t="shared" ref="AG31" si="99">IF(F31=$AG$6,SQRT(T31^2+U31^2)+V31-VLOOKUP(AA31,Rebars2,4),0)</f>
        <v>0</v>
      </c>
      <c r="AH31" s="25">
        <f t="shared" ref="AH31" si="100">IF(F31=$AH$6,T31+VLOOKUP(AA31,Rebars2,8),0)</f>
        <v>0</v>
      </c>
      <c r="AI31" s="25">
        <f t="shared" ref="AI31" si="101">IF(F31=$AI$6,T31+2*VLOOKUP(AA31,Rebars2,8),0)</f>
        <v>0</v>
      </c>
      <c r="AJ31" s="25">
        <f t="shared" ref="AJ31" si="102">IF(F31=$AJ$6,T31+SQRT(U31^2+V31^2)+VLOOKUP(AA31,Rebars2,8),0)</f>
        <v>0</v>
      </c>
      <c r="AK31" s="25">
        <f t="shared" ref="AK31" si="103">IF(F31=$AK$6,T31+SQRT(U31^2+V31^2),0)</f>
        <v>0</v>
      </c>
      <c r="AL31" s="25">
        <f t="shared" ref="AL31" si="104">IF(F31=$AL$6,SQRT(T31^2+U31^2)+V31+SQRT(W31^2+X31^2)-2*VLOOKUP(AA31,Rebars2,2),0)</f>
        <v>0</v>
      </c>
      <c r="AN31" s="25">
        <f t="shared" ref="AN31" si="105">IF(F31=$AN$6,T31+U31+V31+2,0)</f>
        <v>0</v>
      </c>
      <c r="AO31" s="25">
        <f t="shared" ref="AO31" si="106">IF(F31=$AO$6,W31+SQRT(T31^2+T31^2)+U31+T31+W31+SQRT(T31^2+T31^2)+W31-4*VLOOKUP(AA31,Rebars2,2,FALSE)-2*VLOOKUP(AA31,Rebars2,3,FALSE),0)</f>
        <v>0</v>
      </c>
      <c r="AP31" s="25">
        <f t="shared" ref="AP31" si="107">IF(F31=$AP$6,T31+24,0)</f>
        <v>0</v>
      </c>
      <c r="AQ31" s="25">
        <f t="shared" ref="AQ31" si="108">IF(F31=$AQ$6,2*T31+U31+V31+W31-4*VLOOKUP(AA31,Rebars2,3),0)</f>
        <v>0</v>
      </c>
      <c r="AR31" s="25">
        <f t="shared" ref="AR31" si="109">IF(F31=$AR$6,2*SQRT(T31^2+U31^2)+V31-VLOOKUP(AA31,Rebars2,5),0)</f>
        <v>0</v>
      </c>
      <c r="AS31" s="25">
        <f t="shared" ref="AS31" si="110">IF(F31=$AS$6,Y31,0)</f>
        <v>0</v>
      </c>
      <c r="AT31" s="25">
        <f t="shared" ref="AT31" si="111">SUM(AB31:AS31)</f>
        <v>43.5</v>
      </c>
    </row>
    <row r="32" spans="1:46" x14ac:dyDescent="0.3">
      <c r="A32" s="31" t="s">
        <v>64</v>
      </c>
      <c r="B32" s="31">
        <v>2</v>
      </c>
      <c r="C32" s="27">
        <f t="shared" si="84"/>
        <v>13</v>
      </c>
      <c r="D32" s="28">
        <f t="shared" si="85"/>
        <v>8</v>
      </c>
      <c r="E32" s="23">
        <f t="shared" si="86"/>
        <v>29</v>
      </c>
      <c r="F32" s="31" t="s">
        <v>20</v>
      </c>
      <c r="G32" s="32"/>
      <c r="H32" s="33"/>
      <c r="I32" s="32"/>
      <c r="J32" s="33"/>
      <c r="K32" s="32"/>
      <c r="L32" s="33"/>
      <c r="M32" s="32"/>
      <c r="N32" s="33"/>
      <c r="O32" s="32"/>
      <c r="P32" s="33"/>
      <c r="Q32" s="32">
        <v>13</v>
      </c>
      <c r="R32" s="33">
        <v>8</v>
      </c>
      <c r="T32" s="23">
        <f t="shared" ref="T32" si="112">G32*12+H32</f>
        <v>0</v>
      </c>
      <c r="U32" s="23">
        <f t="shared" ref="U32" si="113">I32*12+J32</f>
        <v>0</v>
      </c>
      <c r="V32" s="23">
        <f t="shared" ref="V32" si="114">K32*12+L32</f>
        <v>0</v>
      </c>
      <c r="W32" s="23">
        <f t="shared" ref="W32" si="115">M32*12+N32</f>
        <v>0</v>
      </c>
      <c r="X32" s="23">
        <f t="shared" ref="X32" si="116">O32*12+P32</f>
        <v>0</v>
      </c>
      <c r="Y32" s="23">
        <f t="shared" ref="Y32" si="117">Q32*12+R32</f>
        <v>164</v>
      </c>
      <c r="AA32" s="11">
        <f t="shared" ref="AA32" si="118">VALUE(MID(A32,2,1))</f>
        <v>5</v>
      </c>
      <c r="AB32" s="25">
        <f t="shared" ref="AB32" si="119">IF(F32=$AB$6,T32+U32-VLOOKUP(AA32,Rebars2,3),0)</f>
        <v>0</v>
      </c>
      <c r="AC32" s="25">
        <f t="shared" ref="AC32" si="120">IF(F32=$AC$6,T32+U32+V32-2*VLOOKUP(AA32,Rebars2,3),0)</f>
        <v>0</v>
      </c>
      <c r="AD32" s="25">
        <f t="shared" ref="AD32" si="121">IF(F32=$AD$6,2*(T32+U32)-3*VLOOKUP(AA32,Rebars2,3)+2*VLOOKUP(AA32,Rebars2,7),0)</f>
        <v>0</v>
      </c>
      <c r="AE32" s="25">
        <f t="shared" ref="AE32" si="122">IF(F32=$AE$6,T32+2*U32+2*V32-4*VLOOKUP(AA32,Rebars2,3),0)</f>
        <v>0</v>
      </c>
      <c r="AF32" s="25">
        <f t="shared" ref="AF32" si="123">IF(F32=$AF$6,SQRT(T32^2+U32^2)+V32+W32-VLOOKUP(AA32,Rebars2,3)-VLOOKUP(AA32,Rebars2,4),0)</f>
        <v>0</v>
      </c>
      <c r="AG32" s="25">
        <f t="shared" ref="AG32" si="124">IF(F32=$AG$6,SQRT(T32^2+U32^2)+V32-VLOOKUP(AA32,Rebars2,4),0)</f>
        <v>0</v>
      </c>
      <c r="AH32" s="25">
        <f t="shared" ref="AH32" si="125">IF(F32=$AH$6,T32+VLOOKUP(AA32,Rebars2,8),0)</f>
        <v>0</v>
      </c>
      <c r="AI32" s="25">
        <f t="shared" ref="AI32" si="126">IF(F32=$AI$6,T32+2*VLOOKUP(AA32,Rebars2,8),0)</f>
        <v>0</v>
      </c>
      <c r="AJ32" s="25">
        <f t="shared" ref="AJ32" si="127">IF(F32=$AJ$6,T32+SQRT(U32^2+V32^2)+VLOOKUP(AA32,Rebars2,8),0)</f>
        <v>0</v>
      </c>
      <c r="AK32" s="25">
        <f t="shared" ref="AK32" si="128">IF(F32=$AK$6,T32+SQRT(U32^2+V32^2),0)</f>
        <v>0</v>
      </c>
      <c r="AL32" s="25">
        <f t="shared" ref="AL32" si="129">IF(F32=$AL$6,SQRT(T32^2+U32^2)+V32+SQRT(W32^2+X32^2)-2*VLOOKUP(AA32,Rebars2,2),0)</f>
        <v>0</v>
      </c>
      <c r="AN32" s="25">
        <f t="shared" ref="AN32" si="130">IF(F32=$AN$6,T32+U32+V32+2,0)</f>
        <v>0</v>
      </c>
      <c r="AO32" s="25">
        <f t="shared" ref="AO32" si="131">IF(F32=$AO$6,W32+SQRT(T32^2+T32^2)+U32+T32+W32+SQRT(T32^2+T32^2)+W32-4*VLOOKUP(AA32,Rebars2,2,FALSE)-2*VLOOKUP(AA32,Rebars2,3,FALSE),0)</f>
        <v>0</v>
      </c>
      <c r="AP32" s="25">
        <f t="shared" ref="AP32" si="132">IF(F32=$AP$6,T32+24,0)</f>
        <v>0</v>
      </c>
      <c r="AQ32" s="25">
        <f t="shared" ref="AQ32" si="133">IF(F32=$AQ$6,2*T32+U32+V32+W32-4*VLOOKUP(AA32,Rebars2,3),0)</f>
        <v>0</v>
      </c>
      <c r="AR32" s="25">
        <f t="shared" ref="AR32" si="134">IF(F32=$AR$6,2*SQRT(T32^2+U32^2)+V32-VLOOKUP(AA32,Rebars2,5),0)</f>
        <v>0</v>
      </c>
      <c r="AS32" s="25">
        <f t="shared" ref="AS32" si="135">IF(F32=$AS$6,Y32,0)</f>
        <v>164</v>
      </c>
      <c r="AT32" s="25">
        <f t="shared" ref="AT32" si="136">SUM(AB32:AS32)</f>
        <v>164</v>
      </c>
    </row>
    <row r="33" spans="1:46" x14ac:dyDescent="0.3">
      <c r="A33" s="31"/>
      <c r="B33" s="31"/>
      <c r="C33" s="27"/>
      <c r="D33" s="28"/>
      <c r="F33" s="31"/>
      <c r="G33" s="32"/>
      <c r="H33" s="33"/>
      <c r="I33" s="32"/>
      <c r="J33" s="33"/>
      <c r="K33" s="32"/>
      <c r="L33" s="33"/>
      <c r="M33" s="32"/>
      <c r="N33" s="33"/>
      <c r="O33" s="32"/>
      <c r="P33" s="33"/>
      <c r="Q33" s="32"/>
      <c r="R33" s="33"/>
    </row>
    <row r="34" spans="1:46" x14ac:dyDescent="0.3">
      <c r="A34" s="31" t="s">
        <v>69</v>
      </c>
      <c r="B34" s="31">
        <f>2*5</f>
        <v>10</v>
      </c>
      <c r="C34" s="27">
        <f t="shared" ref="C34" si="137">INT(AT34/12)</f>
        <v>37</v>
      </c>
      <c r="D34" s="28">
        <f t="shared" ref="D34" si="138">ROUNDDOWN(AT34-C34*12,0)</f>
        <v>6</v>
      </c>
      <c r="E34" s="23">
        <f t="shared" ref="E34" si="139">ROUND(B34*(C34+D34/12)*VLOOKUP(AA34,Rebars1,2),0)</f>
        <v>563</v>
      </c>
      <c r="F34" s="31" t="s">
        <v>20</v>
      </c>
      <c r="G34" s="32"/>
      <c r="H34" s="33"/>
      <c r="I34" s="32"/>
      <c r="J34" s="33"/>
      <c r="K34" s="32"/>
      <c r="L34" s="33"/>
      <c r="M34" s="32"/>
      <c r="N34" s="33"/>
      <c r="O34" s="32"/>
      <c r="P34" s="33"/>
      <c r="Q34" s="32">
        <v>37</v>
      </c>
      <c r="R34" s="33">
        <v>6</v>
      </c>
      <c r="T34" s="23">
        <f t="shared" ref="T34" si="140">G34*12+H34</f>
        <v>0</v>
      </c>
      <c r="U34" s="23">
        <f t="shared" ref="U34" si="141">I34*12+J34</f>
        <v>0</v>
      </c>
      <c r="V34" s="23">
        <f t="shared" ref="V34" si="142">K34*12+L34</f>
        <v>0</v>
      </c>
      <c r="W34" s="23">
        <f t="shared" ref="W34" si="143">M34*12+N34</f>
        <v>0</v>
      </c>
      <c r="X34" s="23">
        <f t="shared" ref="X34" si="144">O34*12+P34</f>
        <v>0</v>
      </c>
      <c r="Y34" s="23">
        <f t="shared" ref="Y34" si="145">Q34*12+R34</f>
        <v>450</v>
      </c>
      <c r="AA34" s="11">
        <f t="shared" ref="AA34" si="146">VALUE(MID(A34,2,1))</f>
        <v>6</v>
      </c>
      <c r="AB34" s="25">
        <f t="shared" ref="AB34" si="147">IF(F34=$AB$6,T34+U34-VLOOKUP(AA34,Rebars2,3),0)</f>
        <v>0</v>
      </c>
      <c r="AC34" s="25">
        <f t="shared" ref="AC34" si="148">IF(F34=$AC$6,T34+U34+V34-2*VLOOKUP(AA34,Rebars2,3),0)</f>
        <v>0</v>
      </c>
      <c r="AD34" s="25">
        <f t="shared" ref="AD34" si="149">IF(F34=$AD$6,2*(T34+U34)-3*VLOOKUP(AA34,Rebars2,3)+2*VLOOKUP(AA34,Rebars2,7),0)</f>
        <v>0</v>
      </c>
      <c r="AE34" s="25">
        <f t="shared" ref="AE34" si="150">IF(F34=$AE$6,T34+2*U34+2*V34-4*VLOOKUP(AA34,Rebars2,3),0)</f>
        <v>0</v>
      </c>
      <c r="AF34" s="25">
        <f t="shared" ref="AF34" si="151">IF(F34=$AF$6,SQRT(T34^2+U34^2)+V34+W34-VLOOKUP(AA34,Rebars2,3)-VLOOKUP(AA34,Rebars2,4),0)</f>
        <v>0</v>
      </c>
      <c r="AG34" s="25">
        <f t="shared" ref="AG34" si="152">IF(F34=$AG$6,SQRT(T34^2+U34^2)+V34-VLOOKUP(AA34,Rebars2,4),0)</f>
        <v>0</v>
      </c>
      <c r="AH34" s="25">
        <f t="shared" ref="AH34" si="153">IF(F34=$AH$6,T34+VLOOKUP(AA34,Rebars2,8),0)</f>
        <v>0</v>
      </c>
      <c r="AI34" s="25">
        <f t="shared" ref="AI34" si="154">IF(F34=$AI$6,T34+2*VLOOKUP(AA34,Rebars2,8),0)</f>
        <v>0</v>
      </c>
      <c r="AJ34" s="25">
        <f t="shared" ref="AJ34" si="155">IF(F34=$AJ$6,T34+SQRT(U34^2+V34^2)+VLOOKUP(AA34,Rebars2,8),0)</f>
        <v>0</v>
      </c>
      <c r="AK34" s="25">
        <f t="shared" ref="AK34" si="156">IF(F34=$AK$6,T34+SQRT(U34^2+V34^2),0)</f>
        <v>0</v>
      </c>
      <c r="AL34" s="25">
        <f t="shared" ref="AL34" si="157">IF(F34=$AL$6,SQRT(T34^2+U34^2)+V34+SQRT(W34^2+X34^2)-2*VLOOKUP(AA34,Rebars2,2),0)</f>
        <v>0</v>
      </c>
      <c r="AN34" s="25">
        <f t="shared" ref="AN34" si="158">IF(F34=$AN$6,T34+U34+V34+2,0)</f>
        <v>0</v>
      </c>
      <c r="AO34" s="25">
        <f t="shared" ref="AO34" si="159">IF(F34=$AO$6,W34+SQRT(T34^2+T34^2)+U34+T34+W34+SQRT(T34^2+T34^2)+W34-4*VLOOKUP(AA34,Rebars2,2,FALSE)-2*VLOOKUP(AA34,Rebars2,3,FALSE),0)</f>
        <v>0</v>
      </c>
      <c r="AP34" s="25">
        <f t="shared" ref="AP34" si="160">IF(F34=$AP$6,T34+24,0)</f>
        <v>0</v>
      </c>
      <c r="AQ34" s="25">
        <f t="shared" ref="AQ34" si="161">IF(F34=$AQ$6,2*T34+U34+V34+W34-4*VLOOKUP(AA34,Rebars2,3),0)</f>
        <v>0</v>
      </c>
      <c r="AR34" s="25">
        <f t="shared" ref="AR34" si="162">IF(F34=$AR$6,2*SQRT(T34^2+U34^2)+V34-VLOOKUP(AA34,Rebars2,5),0)</f>
        <v>0</v>
      </c>
      <c r="AS34" s="25">
        <f t="shared" ref="AS34" si="163">IF(F34=$AS$6,Y34,0)</f>
        <v>450</v>
      </c>
      <c r="AT34" s="25">
        <f t="shared" ref="AT34" si="164">SUM(AB34:AS34)</f>
        <v>450</v>
      </c>
    </row>
    <row r="35" spans="1:46" x14ac:dyDescent="0.3">
      <c r="A35" s="31" t="s">
        <v>70</v>
      </c>
      <c r="B35" s="31">
        <v>2</v>
      </c>
      <c r="C35" s="27">
        <f t="shared" ref="C35" si="165">INT(AT35/12)</f>
        <v>37</v>
      </c>
      <c r="D35" s="28">
        <f t="shared" ref="D35" si="166">ROUNDDOWN(AT35-C35*12,0)</f>
        <v>6</v>
      </c>
      <c r="E35" s="23">
        <f t="shared" ref="E35" si="167">ROUND(B35*(C35+D35/12)*VLOOKUP(AA35,Rebars1,2),0)</f>
        <v>113</v>
      </c>
      <c r="F35" s="31" t="s">
        <v>20</v>
      </c>
      <c r="G35" s="32"/>
      <c r="H35" s="33"/>
      <c r="I35" s="32"/>
      <c r="J35" s="33"/>
      <c r="K35" s="32"/>
      <c r="L35" s="33"/>
      <c r="M35" s="32"/>
      <c r="N35" s="33"/>
      <c r="O35" s="32"/>
      <c r="P35" s="33"/>
      <c r="Q35" s="32">
        <v>37</v>
      </c>
      <c r="R35" s="33">
        <v>6</v>
      </c>
      <c r="T35" s="23">
        <f t="shared" ref="T35" si="168">G35*12+H35</f>
        <v>0</v>
      </c>
      <c r="U35" s="23">
        <f t="shared" ref="U35" si="169">I35*12+J35</f>
        <v>0</v>
      </c>
      <c r="V35" s="23">
        <f t="shared" ref="V35" si="170">K35*12+L35</f>
        <v>0</v>
      </c>
      <c r="W35" s="23">
        <f t="shared" ref="W35" si="171">M35*12+N35</f>
        <v>0</v>
      </c>
      <c r="X35" s="23">
        <f t="shared" ref="X35" si="172">O35*12+P35</f>
        <v>0</v>
      </c>
      <c r="Y35" s="23">
        <f t="shared" ref="Y35" si="173">Q35*12+R35</f>
        <v>450</v>
      </c>
      <c r="AA35" s="11">
        <f t="shared" ref="AA35" si="174">VALUE(MID(A35,2,1))</f>
        <v>6</v>
      </c>
      <c r="AB35" s="25">
        <f t="shared" ref="AB35" si="175">IF(F35=$AB$6,T35+U35-VLOOKUP(AA35,Rebars2,3),0)</f>
        <v>0</v>
      </c>
      <c r="AC35" s="25">
        <f t="shared" ref="AC35" si="176">IF(F35=$AC$6,T35+U35+V35-2*VLOOKUP(AA35,Rebars2,3),0)</f>
        <v>0</v>
      </c>
      <c r="AD35" s="25">
        <f t="shared" ref="AD35" si="177">IF(F35=$AD$6,2*(T35+U35)-3*VLOOKUP(AA35,Rebars2,3)+2*VLOOKUP(AA35,Rebars2,7),0)</f>
        <v>0</v>
      </c>
      <c r="AE35" s="25">
        <f t="shared" ref="AE35" si="178">IF(F35=$AE$6,T35+2*U35+2*V35-4*VLOOKUP(AA35,Rebars2,3),0)</f>
        <v>0</v>
      </c>
      <c r="AF35" s="25">
        <f t="shared" ref="AF35" si="179">IF(F35=$AF$6,SQRT(T35^2+U35^2)+V35+W35-VLOOKUP(AA35,Rebars2,3)-VLOOKUP(AA35,Rebars2,4),0)</f>
        <v>0</v>
      </c>
      <c r="AG35" s="25">
        <f t="shared" ref="AG35" si="180">IF(F35=$AG$6,SQRT(T35^2+U35^2)+V35-VLOOKUP(AA35,Rebars2,4),0)</f>
        <v>0</v>
      </c>
      <c r="AH35" s="25">
        <f t="shared" ref="AH35" si="181">IF(F35=$AH$6,T35+VLOOKUP(AA35,Rebars2,8),0)</f>
        <v>0</v>
      </c>
      <c r="AI35" s="25">
        <f t="shared" ref="AI35" si="182">IF(F35=$AI$6,T35+2*VLOOKUP(AA35,Rebars2,8),0)</f>
        <v>0</v>
      </c>
      <c r="AJ35" s="25">
        <f t="shared" ref="AJ35" si="183">IF(F35=$AJ$6,T35+SQRT(U35^2+V35^2)+VLOOKUP(AA35,Rebars2,8),0)</f>
        <v>0</v>
      </c>
      <c r="AK35" s="25">
        <f t="shared" ref="AK35" si="184">IF(F35=$AK$6,T35+SQRT(U35^2+V35^2),0)</f>
        <v>0</v>
      </c>
      <c r="AL35" s="25">
        <f t="shared" ref="AL35" si="185">IF(F35=$AL$6,SQRT(T35^2+U35^2)+V35+SQRT(W35^2+X35^2)-2*VLOOKUP(AA35,Rebars2,2),0)</f>
        <v>0</v>
      </c>
      <c r="AN35" s="25">
        <f t="shared" ref="AN35" si="186">IF(F35=$AN$6,T35+U35+V35+2,0)</f>
        <v>0</v>
      </c>
      <c r="AO35" s="25">
        <f t="shared" ref="AO35" si="187">IF(F35=$AO$6,W35+SQRT(T35^2+T35^2)+U35+T35+W35+SQRT(T35^2+T35^2)+W35-4*VLOOKUP(AA35,Rebars2,2,FALSE)-2*VLOOKUP(AA35,Rebars2,3,FALSE),0)</f>
        <v>0</v>
      </c>
      <c r="AP35" s="25">
        <f t="shared" ref="AP35" si="188">IF(F35=$AP$6,T35+24,0)</f>
        <v>0</v>
      </c>
      <c r="AQ35" s="25">
        <f t="shared" ref="AQ35" si="189">IF(F35=$AQ$6,2*T35+U35+V35+W35-4*VLOOKUP(AA35,Rebars2,3),0)</f>
        <v>0</v>
      </c>
      <c r="AR35" s="25">
        <f t="shared" ref="AR35" si="190">IF(F35=$AR$6,2*SQRT(T35^2+U35^2)+V35-VLOOKUP(AA35,Rebars2,5),0)</f>
        <v>0</v>
      </c>
      <c r="AS35" s="25">
        <f t="shared" ref="AS35" si="191">IF(F35=$AS$6,Y35,0)</f>
        <v>450</v>
      </c>
      <c r="AT35" s="25">
        <f t="shared" ref="AT35" si="192">SUM(AB35:AS35)</f>
        <v>450</v>
      </c>
    </row>
    <row r="36" spans="1:46" x14ac:dyDescent="0.3">
      <c r="A36" s="31"/>
      <c r="B36" s="31"/>
      <c r="C36" s="27"/>
      <c r="D36" s="28"/>
      <c r="F36" s="31"/>
      <c r="G36" s="32"/>
      <c r="H36" s="33"/>
      <c r="I36" s="32"/>
      <c r="J36" s="33"/>
      <c r="K36" s="32"/>
      <c r="L36" s="33"/>
      <c r="M36" s="32"/>
      <c r="N36" s="33"/>
      <c r="O36" s="32"/>
      <c r="P36" s="33"/>
      <c r="Q36" s="32"/>
      <c r="R36" s="33"/>
    </row>
    <row r="37" spans="1:46" s="23" customFormat="1" x14ac:dyDescent="0.3">
      <c r="A37" s="31"/>
      <c r="B37" s="31"/>
      <c r="C37" s="30" t="s">
        <v>21</v>
      </c>
      <c r="D37" s="30"/>
      <c r="E37" s="23">
        <f>SUM(E25:E36)</f>
        <v>1255</v>
      </c>
      <c r="F37" s="11" t="s">
        <v>22</v>
      </c>
      <c r="G37" s="32"/>
      <c r="H37" s="33"/>
      <c r="I37" s="32"/>
      <c r="J37" s="33"/>
      <c r="K37" s="32"/>
      <c r="L37" s="33"/>
      <c r="M37" s="32"/>
      <c r="N37" s="33"/>
      <c r="O37" s="32"/>
      <c r="P37" s="33"/>
      <c r="Q37" s="32"/>
      <c r="R37" s="33"/>
      <c r="Z37" s="24"/>
      <c r="AA37" s="11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</row>
    <row r="38" spans="1:46" s="23" customFormat="1" x14ac:dyDescent="0.3">
      <c r="A38" s="31"/>
      <c r="B38" s="31"/>
      <c r="C38" s="27"/>
      <c r="D38" s="28"/>
      <c r="F38" s="31"/>
      <c r="G38" s="32"/>
      <c r="H38" s="33"/>
      <c r="I38" s="32"/>
      <c r="J38" s="33"/>
      <c r="K38" s="32"/>
      <c r="L38" s="33"/>
      <c r="M38" s="32"/>
      <c r="N38" s="33"/>
      <c r="O38" s="32"/>
      <c r="P38" s="33"/>
      <c r="Q38" s="32"/>
      <c r="R38" s="33"/>
      <c r="Z38" s="24"/>
      <c r="AA38" s="11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</row>
    <row r="39" spans="1:46" s="23" customFormat="1" x14ac:dyDescent="0.3">
      <c r="A39" s="31"/>
      <c r="B39" s="31"/>
      <c r="C39" s="27"/>
      <c r="D39" s="28"/>
      <c r="F39" s="31"/>
      <c r="G39" s="32"/>
      <c r="H39" s="33"/>
      <c r="I39" s="32"/>
      <c r="J39" s="33"/>
      <c r="K39" s="32"/>
      <c r="L39" s="33"/>
      <c r="M39" s="32"/>
      <c r="N39" s="33"/>
      <c r="O39" s="32"/>
      <c r="P39" s="33"/>
      <c r="Q39" s="32"/>
      <c r="R39" s="33"/>
      <c r="Z39" s="24"/>
      <c r="AA39" s="11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</row>
    <row r="40" spans="1:46" s="23" customFormat="1" x14ac:dyDescent="0.3">
      <c r="A40" s="31"/>
      <c r="B40" s="31"/>
      <c r="C40" s="27"/>
      <c r="D40" s="28"/>
      <c r="F40" s="31"/>
      <c r="G40" s="32"/>
      <c r="H40" s="33"/>
      <c r="I40" s="32"/>
      <c r="J40" s="33"/>
      <c r="K40" s="32"/>
      <c r="L40" s="33"/>
      <c r="M40" s="32"/>
      <c r="N40" s="33"/>
      <c r="O40" s="32"/>
      <c r="P40" s="33"/>
      <c r="Q40" s="32"/>
      <c r="R40" s="33"/>
      <c r="Z40" s="24"/>
      <c r="AA40" s="11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</row>
    <row r="41" spans="1:46" s="23" customFormat="1" x14ac:dyDescent="0.3">
      <c r="A41" s="31"/>
      <c r="B41" s="31"/>
      <c r="C41" s="27"/>
      <c r="D41" s="28"/>
      <c r="F41" s="31"/>
      <c r="G41" s="32"/>
      <c r="H41" s="33"/>
      <c r="I41" s="32"/>
      <c r="J41" s="33"/>
      <c r="K41" s="32"/>
      <c r="L41" s="33"/>
      <c r="M41" s="32"/>
      <c r="N41" s="33"/>
      <c r="O41" s="32"/>
      <c r="P41" s="33"/>
      <c r="Q41" s="32"/>
      <c r="R41" s="33"/>
      <c r="Z41" s="24"/>
      <c r="AA41" s="11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</row>
    <row r="42" spans="1:46" s="23" customFormat="1" x14ac:dyDescent="0.3">
      <c r="A42" s="31"/>
      <c r="B42" s="31"/>
      <c r="C42" s="27"/>
      <c r="D42" s="28"/>
      <c r="F42" s="31"/>
      <c r="G42" s="32"/>
      <c r="H42" s="33"/>
      <c r="I42" s="32"/>
      <c r="J42" s="33"/>
      <c r="K42" s="32"/>
      <c r="L42" s="33"/>
      <c r="M42" s="32"/>
      <c r="N42" s="33"/>
      <c r="O42" s="32"/>
      <c r="P42" s="33"/>
      <c r="Q42" s="32"/>
      <c r="R42" s="33"/>
      <c r="Z42" s="24"/>
      <c r="AA42" s="11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</row>
    <row r="43" spans="1:46" s="23" customFormat="1" x14ac:dyDescent="0.3">
      <c r="A43" s="31"/>
      <c r="B43" s="31"/>
      <c r="C43" s="27"/>
      <c r="D43" s="28"/>
      <c r="F43" s="31"/>
      <c r="G43" s="32"/>
      <c r="H43" s="33"/>
      <c r="I43" s="32"/>
      <c r="J43" s="33"/>
      <c r="K43" s="32"/>
      <c r="L43" s="33"/>
      <c r="M43" s="32"/>
      <c r="N43" s="33"/>
      <c r="O43" s="32"/>
      <c r="P43" s="33"/>
      <c r="Q43" s="32"/>
      <c r="R43" s="33"/>
      <c r="Z43" s="24"/>
      <c r="AA43" s="11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</row>
    <row r="44" spans="1:46" s="23" customFormat="1" x14ac:dyDescent="0.3">
      <c r="A44" s="31"/>
      <c r="B44" s="31"/>
      <c r="C44" s="27"/>
      <c r="D44" s="28"/>
      <c r="F44" s="31"/>
      <c r="G44" s="32"/>
      <c r="H44" s="33"/>
      <c r="I44" s="32"/>
      <c r="J44" s="33"/>
      <c r="K44" s="32"/>
      <c r="L44" s="33"/>
      <c r="M44" s="32"/>
      <c r="N44" s="33"/>
      <c r="O44" s="32"/>
      <c r="P44" s="33"/>
      <c r="Q44" s="32"/>
      <c r="R44" s="33"/>
      <c r="Z44" s="24"/>
      <c r="AA44" s="11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</row>
    <row r="45" spans="1:46" s="23" customFormat="1" x14ac:dyDescent="0.3">
      <c r="A45" s="31"/>
      <c r="B45" s="31"/>
      <c r="C45" s="27"/>
      <c r="D45" s="28"/>
      <c r="F45" s="31"/>
      <c r="G45" s="32"/>
      <c r="H45" s="33"/>
      <c r="I45" s="32"/>
      <c r="J45" s="33"/>
      <c r="K45" s="32"/>
      <c r="L45" s="33"/>
      <c r="M45" s="32"/>
      <c r="N45" s="33"/>
      <c r="O45" s="32"/>
      <c r="P45" s="33"/>
      <c r="Q45" s="32"/>
      <c r="R45" s="33"/>
      <c r="Z45" s="24"/>
      <c r="AA45" s="11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</row>
    <row r="46" spans="1:46" s="23" customFormat="1" x14ac:dyDescent="0.3">
      <c r="A46" s="31"/>
      <c r="B46" s="31"/>
      <c r="C46" s="27"/>
      <c r="D46" s="28"/>
      <c r="F46" s="31"/>
      <c r="G46" s="32"/>
      <c r="H46" s="33"/>
      <c r="I46" s="32"/>
      <c r="J46" s="33"/>
      <c r="K46" s="32"/>
      <c r="L46" s="33"/>
      <c r="M46" s="32"/>
      <c r="N46" s="33"/>
      <c r="O46" s="32"/>
      <c r="P46" s="33"/>
      <c r="Q46" s="32"/>
      <c r="R46" s="33"/>
      <c r="Z46" s="24"/>
      <c r="AA46" s="11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</row>
    <row r="47" spans="1:46" s="23" customFormat="1" x14ac:dyDescent="0.3">
      <c r="A47" s="31"/>
      <c r="B47" s="31"/>
      <c r="C47" s="27"/>
      <c r="D47" s="28"/>
      <c r="F47" s="31"/>
      <c r="G47" s="32"/>
      <c r="H47" s="33"/>
      <c r="I47" s="32"/>
      <c r="J47" s="33"/>
      <c r="K47" s="32"/>
      <c r="L47" s="33"/>
      <c r="M47" s="32"/>
      <c r="N47" s="33"/>
      <c r="O47" s="32"/>
      <c r="P47" s="33"/>
      <c r="Q47" s="32"/>
      <c r="R47" s="33"/>
      <c r="Z47" s="24"/>
      <c r="AA47" s="11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</row>
    <row r="48" spans="1:46" s="23" customFormat="1" x14ac:dyDescent="0.3">
      <c r="A48" s="31"/>
      <c r="B48" s="31"/>
      <c r="C48" s="27"/>
      <c r="D48" s="28"/>
      <c r="F48" s="31"/>
      <c r="G48" s="32"/>
      <c r="H48" s="33"/>
      <c r="I48" s="32"/>
      <c r="J48" s="33"/>
      <c r="K48" s="32"/>
      <c r="L48" s="33"/>
      <c r="M48" s="32"/>
      <c r="N48" s="33"/>
      <c r="O48" s="32"/>
      <c r="P48" s="33"/>
      <c r="Q48" s="32"/>
      <c r="R48" s="33"/>
      <c r="Z48" s="24"/>
      <c r="AA48" s="11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</row>
    <row r="49" spans="1:46" s="23" customFormat="1" x14ac:dyDescent="0.3">
      <c r="A49" s="31"/>
      <c r="B49" s="31"/>
      <c r="C49" s="27"/>
      <c r="D49" s="28"/>
      <c r="F49" s="31"/>
      <c r="G49" s="32"/>
      <c r="H49" s="33"/>
      <c r="I49" s="32"/>
      <c r="J49" s="33"/>
      <c r="K49" s="32"/>
      <c r="L49" s="33"/>
      <c r="M49" s="32"/>
      <c r="N49" s="33"/>
      <c r="O49" s="32"/>
      <c r="P49" s="33"/>
      <c r="Q49" s="32"/>
      <c r="R49" s="33"/>
      <c r="Z49" s="24"/>
      <c r="AA49" s="11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</row>
    <row r="50" spans="1:46" s="23" customFormat="1" x14ac:dyDescent="0.3">
      <c r="A50" s="31"/>
      <c r="B50" s="31"/>
      <c r="C50" s="27"/>
      <c r="D50" s="28"/>
      <c r="F50" s="31"/>
      <c r="G50" s="32"/>
      <c r="H50" s="33"/>
      <c r="I50" s="32"/>
      <c r="J50" s="33"/>
      <c r="K50" s="32"/>
      <c r="L50" s="33"/>
      <c r="M50" s="32"/>
      <c r="N50" s="33"/>
      <c r="O50" s="32"/>
      <c r="P50" s="33"/>
      <c r="Q50" s="32"/>
      <c r="R50" s="33"/>
      <c r="Z50" s="24"/>
      <c r="AA50" s="11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</row>
    <row r="51" spans="1:46" s="23" customFormat="1" x14ac:dyDescent="0.3">
      <c r="A51" s="11"/>
      <c r="B51" s="31"/>
      <c r="C51" s="27"/>
      <c r="D51" s="28"/>
      <c r="F51" s="34"/>
      <c r="G51" s="32"/>
      <c r="H51" s="33"/>
      <c r="I51" s="32"/>
      <c r="J51" s="33"/>
      <c r="K51" s="32"/>
      <c r="L51" s="33"/>
      <c r="M51" s="32"/>
      <c r="N51" s="33"/>
      <c r="O51" s="32"/>
      <c r="P51" s="33"/>
      <c r="Q51" s="32"/>
      <c r="R51" s="33"/>
      <c r="Z51" s="24"/>
      <c r="AA51" s="11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</row>
    <row r="52" spans="1:46" s="23" customFormat="1" x14ac:dyDescent="0.3">
      <c r="A52" s="31"/>
      <c r="B52" s="31"/>
      <c r="C52" s="27"/>
      <c r="D52" s="28"/>
      <c r="F52" s="31"/>
      <c r="G52" s="32"/>
      <c r="H52" s="33"/>
      <c r="I52" s="32"/>
      <c r="J52" s="33"/>
      <c r="K52" s="32"/>
      <c r="L52" s="33"/>
      <c r="M52" s="32"/>
      <c r="N52" s="33"/>
      <c r="O52" s="32"/>
      <c r="P52" s="33"/>
      <c r="Q52" s="32"/>
      <c r="R52" s="33"/>
      <c r="Z52" s="24"/>
      <c r="AA52" s="11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</row>
    <row r="53" spans="1:46" s="23" customFormat="1" x14ac:dyDescent="0.3">
      <c r="A53" s="31"/>
      <c r="B53" s="31"/>
      <c r="C53" s="27"/>
      <c r="D53" s="28"/>
      <c r="F53" s="31"/>
      <c r="G53" s="32"/>
      <c r="H53" s="33"/>
      <c r="I53" s="32"/>
      <c r="J53" s="33"/>
      <c r="K53" s="32"/>
      <c r="L53" s="33"/>
      <c r="M53" s="32"/>
      <c r="N53" s="33"/>
      <c r="O53" s="32"/>
      <c r="P53" s="33"/>
      <c r="Q53" s="32"/>
      <c r="R53" s="33"/>
      <c r="Z53" s="24"/>
      <c r="AA53" s="11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</row>
    <row r="54" spans="1:46" s="23" customFormat="1" x14ac:dyDescent="0.3">
      <c r="A54" s="31"/>
      <c r="B54" s="31"/>
      <c r="C54" s="27"/>
      <c r="D54" s="28"/>
      <c r="F54" s="31"/>
      <c r="G54" s="32"/>
      <c r="H54" s="33"/>
      <c r="I54" s="32"/>
      <c r="J54" s="33"/>
      <c r="K54" s="32"/>
      <c r="L54" s="33"/>
      <c r="M54" s="32"/>
      <c r="N54" s="33"/>
      <c r="O54" s="32"/>
      <c r="P54" s="33"/>
      <c r="Q54" s="32"/>
      <c r="R54" s="33"/>
      <c r="Z54" s="24"/>
      <c r="AA54" s="11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</row>
    <row r="55" spans="1:46" s="23" customFormat="1" x14ac:dyDescent="0.3">
      <c r="A55" s="31"/>
      <c r="B55" s="31"/>
      <c r="C55" s="27"/>
      <c r="D55" s="28"/>
      <c r="F55" s="31"/>
      <c r="G55" s="32"/>
      <c r="H55" s="33"/>
      <c r="I55" s="32"/>
      <c r="J55" s="33"/>
      <c r="K55" s="32"/>
      <c r="L55" s="33"/>
      <c r="M55" s="32"/>
      <c r="N55" s="33"/>
      <c r="O55" s="32"/>
      <c r="P55" s="33"/>
      <c r="Q55" s="32"/>
      <c r="R55" s="33"/>
      <c r="Z55" s="24"/>
      <c r="AA55" s="11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</row>
    <row r="56" spans="1:46" s="23" customFormat="1" x14ac:dyDescent="0.3">
      <c r="A56" s="31"/>
      <c r="B56" s="11"/>
      <c r="C56" s="35"/>
      <c r="D56" s="36"/>
      <c r="F56" s="11"/>
      <c r="G56" s="32"/>
      <c r="H56" s="33"/>
      <c r="I56" s="32"/>
      <c r="J56" s="33"/>
      <c r="K56" s="32"/>
      <c r="L56" s="33"/>
      <c r="M56" s="32"/>
      <c r="N56" s="33"/>
      <c r="O56" s="32"/>
      <c r="P56" s="33"/>
      <c r="Q56" s="32"/>
      <c r="R56" s="33"/>
      <c r="S56" s="25"/>
      <c r="Z56" s="24"/>
      <c r="AA56" s="11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</row>
    <row r="57" spans="1:46" s="23" customFormat="1" x14ac:dyDescent="0.3">
      <c r="A57" s="31"/>
      <c r="B57" s="31"/>
      <c r="C57" s="27"/>
      <c r="D57" s="28"/>
      <c r="F57" s="31"/>
      <c r="G57" s="32"/>
      <c r="H57" s="33"/>
      <c r="I57" s="32"/>
      <c r="J57" s="33"/>
      <c r="K57" s="32"/>
      <c r="L57" s="33"/>
      <c r="M57" s="32"/>
      <c r="N57" s="33"/>
      <c r="O57" s="32"/>
      <c r="P57" s="33"/>
      <c r="Q57" s="32"/>
      <c r="R57" s="33"/>
      <c r="Z57" s="24"/>
      <c r="AA57" s="11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</row>
    <row r="58" spans="1:46" s="23" customFormat="1" x14ac:dyDescent="0.3">
      <c r="A58" s="31"/>
      <c r="B58" s="31"/>
      <c r="C58" s="27"/>
      <c r="D58" s="28"/>
      <c r="F58" s="31"/>
      <c r="G58" s="32"/>
      <c r="H58" s="33"/>
      <c r="I58" s="32"/>
      <c r="J58" s="33"/>
      <c r="K58" s="32"/>
      <c r="L58" s="33"/>
      <c r="M58" s="32"/>
      <c r="N58" s="33"/>
      <c r="O58" s="32"/>
      <c r="P58" s="33"/>
      <c r="Q58" s="32"/>
      <c r="R58" s="33"/>
      <c r="Z58" s="24"/>
      <c r="AA58" s="11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</row>
    <row r="59" spans="1:46" s="23" customFormat="1" x14ac:dyDescent="0.3">
      <c r="A59" s="31"/>
      <c r="B59" s="31"/>
      <c r="C59" s="27"/>
      <c r="D59" s="28"/>
      <c r="F59" s="31"/>
      <c r="G59" s="32"/>
      <c r="H59" s="33"/>
      <c r="I59" s="32"/>
      <c r="J59" s="33"/>
      <c r="K59" s="32"/>
      <c r="L59" s="33"/>
      <c r="M59" s="32"/>
      <c r="N59" s="33"/>
      <c r="O59" s="32"/>
      <c r="P59" s="33"/>
      <c r="Q59" s="32"/>
      <c r="R59" s="33"/>
      <c r="Z59" s="24"/>
      <c r="AA59" s="11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</row>
    <row r="60" spans="1:46" s="23" customFormat="1" x14ac:dyDescent="0.3">
      <c r="A60" s="31"/>
      <c r="B60" s="31"/>
      <c r="C60" s="27"/>
      <c r="D60" s="28"/>
      <c r="F60" s="31"/>
      <c r="G60" s="32"/>
      <c r="H60" s="33"/>
      <c r="I60" s="32"/>
      <c r="J60" s="33"/>
      <c r="K60" s="32"/>
      <c r="L60" s="33"/>
      <c r="M60" s="32"/>
      <c r="N60" s="33"/>
      <c r="O60" s="32"/>
      <c r="P60" s="33"/>
      <c r="Q60" s="32"/>
      <c r="R60" s="33"/>
      <c r="Z60" s="24"/>
      <c r="AA60" s="11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</row>
    <row r="61" spans="1:46" s="23" customFormat="1" x14ac:dyDescent="0.3">
      <c r="A61" s="31"/>
      <c r="B61" s="31"/>
      <c r="C61" s="27"/>
      <c r="D61" s="28"/>
      <c r="F61" s="34"/>
      <c r="G61" s="32"/>
      <c r="H61" s="33"/>
      <c r="I61" s="32"/>
      <c r="J61" s="33"/>
      <c r="K61" s="32"/>
      <c r="L61" s="33"/>
      <c r="M61" s="32"/>
      <c r="N61" s="33"/>
      <c r="O61" s="32"/>
      <c r="P61" s="33"/>
      <c r="Q61" s="32"/>
      <c r="R61" s="33"/>
      <c r="Z61" s="24"/>
      <c r="AA61" s="11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</row>
    <row r="62" spans="1:46" s="23" customFormat="1" x14ac:dyDescent="0.3">
      <c r="A62" s="31"/>
      <c r="B62" s="11"/>
      <c r="C62" s="35"/>
      <c r="D62" s="36"/>
      <c r="F62" s="11"/>
      <c r="G62" s="32"/>
      <c r="H62" s="33"/>
      <c r="I62" s="32"/>
      <c r="J62" s="33"/>
      <c r="K62" s="32"/>
      <c r="L62" s="33"/>
      <c r="M62" s="32"/>
      <c r="N62" s="33"/>
      <c r="O62" s="32"/>
      <c r="P62" s="33"/>
      <c r="Q62" s="32"/>
      <c r="R62" s="33"/>
      <c r="S62" s="25"/>
      <c r="Z62" s="24"/>
      <c r="AA62" s="11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</row>
    <row r="63" spans="1:46" s="23" customFormat="1" x14ac:dyDescent="0.3">
      <c r="A63" s="11"/>
      <c r="B63" s="31"/>
      <c r="C63" s="27"/>
      <c r="D63" s="28"/>
      <c r="F63" s="34"/>
      <c r="G63" s="32"/>
      <c r="H63" s="33"/>
      <c r="I63" s="32"/>
      <c r="J63" s="33"/>
      <c r="K63" s="32"/>
      <c r="L63" s="33"/>
      <c r="M63" s="32"/>
      <c r="N63" s="33"/>
      <c r="O63" s="32"/>
      <c r="P63" s="33"/>
      <c r="Q63" s="32"/>
      <c r="R63" s="33"/>
      <c r="Z63" s="24"/>
      <c r="AA63" s="11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</row>
    <row r="64" spans="1:46" s="23" customFormat="1" x14ac:dyDescent="0.3">
      <c r="A64" s="11"/>
      <c r="B64" s="31"/>
      <c r="C64" s="27"/>
      <c r="D64" s="28"/>
      <c r="F64" s="34"/>
      <c r="G64" s="32"/>
      <c r="H64" s="33"/>
      <c r="I64" s="32"/>
      <c r="J64" s="33"/>
      <c r="K64" s="32"/>
      <c r="L64" s="33"/>
      <c r="M64" s="32"/>
      <c r="N64" s="33"/>
      <c r="O64" s="32"/>
      <c r="P64" s="33"/>
      <c r="Q64" s="32"/>
      <c r="R64" s="33"/>
      <c r="Z64" s="24"/>
      <c r="AA64" s="11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</row>
    <row r="65" spans="1:46" s="23" customFormat="1" x14ac:dyDescent="0.3">
      <c r="A65" s="31"/>
      <c r="B65" s="11"/>
      <c r="C65" s="35"/>
      <c r="D65" s="36"/>
      <c r="F65" s="11"/>
      <c r="G65" s="32"/>
      <c r="H65" s="33"/>
      <c r="I65" s="32"/>
      <c r="J65" s="33"/>
      <c r="K65" s="32"/>
      <c r="L65" s="33"/>
      <c r="M65" s="32"/>
      <c r="N65" s="33"/>
      <c r="O65" s="32"/>
      <c r="P65" s="33"/>
      <c r="Q65" s="32"/>
      <c r="R65" s="33"/>
      <c r="S65" s="25"/>
      <c r="Z65" s="24"/>
      <c r="AA65" s="11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</row>
    <row r="66" spans="1:46" s="23" customFormat="1" x14ac:dyDescent="0.3">
      <c r="A66" s="11"/>
      <c r="B66" s="31"/>
      <c r="C66" s="27"/>
      <c r="D66" s="28"/>
      <c r="F66" s="34"/>
      <c r="G66" s="32"/>
      <c r="H66" s="33"/>
      <c r="I66" s="32"/>
      <c r="J66" s="33"/>
      <c r="K66" s="32"/>
      <c r="L66" s="33"/>
      <c r="M66" s="32"/>
      <c r="N66" s="33"/>
      <c r="O66" s="32"/>
      <c r="P66" s="33"/>
      <c r="Q66" s="32"/>
      <c r="R66" s="33"/>
      <c r="Z66" s="24"/>
      <c r="AA66" s="11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</row>
    <row r="67" spans="1:46" s="23" customFormat="1" x14ac:dyDescent="0.3">
      <c r="A67" s="11"/>
      <c r="B67" s="31"/>
      <c r="C67" s="27"/>
      <c r="D67" s="28"/>
      <c r="F67" s="34"/>
      <c r="G67" s="32"/>
      <c r="H67" s="33"/>
      <c r="I67" s="32"/>
      <c r="J67" s="33"/>
      <c r="K67" s="32"/>
      <c r="L67" s="33"/>
      <c r="M67" s="32"/>
      <c r="N67" s="33"/>
      <c r="O67" s="32"/>
      <c r="P67" s="33"/>
      <c r="Q67" s="32"/>
      <c r="R67" s="33"/>
      <c r="Z67" s="24"/>
      <c r="AA67" s="11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</row>
    <row r="68" spans="1:46" s="23" customFormat="1" x14ac:dyDescent="0.3">
      <c r="A68" s="31"/>
      <c r="B68" s="11"/>
      <c r="C68" s="35"/>
      <c r="D68" s="36"/>
      <c r="F68" s="11"/>
      <c r="G68" s="32"/>
      <c r="H68" s="33"/>
      <c r="I68" s="32"/>
      <c r="J68" s="33"/>
      <c r="K68" s="32"/>
      <c r="L68" s="33"/>
      <c r="M68" s="32"/>
      <c r="N68" s="33"/>
      <c r="O68" s="32"/>
      <c r="P68" s="33"/>
      <c r="Q68" s="32"/>
      <c r="R68" s="33"/>
      <c r="S68" s="25"/>
      <c r="Z68" s="24"/>
      <c r="AA68" s="11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</row>
    <row r="69" spans="1:46" s="23" customFormat="1" x14ac:dyDescent="0.3">
      <c r="A69" s="11"/>
      <c r="B69" s="31"/>
      <c r="C69" s="27"/>
      <c r="D69" s="28"/>
      <c r="F69" s="34"/>
      <c r="G69" s="32"/>
      <c r="H69" s="33"/>
      <c r="I69" s="32"/>
      <c r="J69" s="33"/>
      <c r="K69" s="32"/>
      <c r="L69" s="33"/>
      <c r="M69" s="32"/>
      <c r="N69" s="33"/>
      <c r="O69" s="32"/>
      <c r="P69" s="33"/>
      <c r="Q69" s="32"/>
      <c r="R69" s="33"/>
      <c r="Z69" s="24"/>
      <c r="AA69" s="11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</row>
    <row r="70" spans="1:46" s="23" customFormat="1" x14ac:dyDescent="0.3">
      <c r="A70" s="11"/>
      <c r="B70" s="31"/>
      <c r="C70" s="27"/>
      <c r="D70" s="28"/>
      <c r="F70" s="34"/>
      <c r="G70" s="32"/>
      <c r="H70" s="33"/>
      <c r="I70" s="32"/>
      <c r="J70" s="33"/>
      <c r="K70" s="32"/>
      <c r="L70" s="33"/>
      <c r="M70" s="32"/>
      <c r="N70" s="33"/>
      <c r="O70" s="32"/>
      <c r="P70" s="33"/>
      <c r="Q70" s="32"/>
      <c r="R70" s="33"/>
      <c r="Z70" s="24"/>
      <c r="AA70" s="11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</row>
    <row r="71" spans="1:46" s="23" customFormat="1" x14ac:dyDescent="0.3">
      <c r="A71" s="31"/>
      <c r="B71" s="11"/>
      <c r="C71" s="35"/>
      <c r="D71" s="36"/>
      <c r="F71" s="11"/>
      <c r="G71" s="32"/>
      <c r="H71" s="33"/>
      <c r="I71" s="32"/>
      <c r="J71" s="33"/>
      <c r="K71" s="32"/>
      <c r="L71" s="33"/>
      <c r="M71" s="32"/>
      <c r="N71" s="33"/>
      <c r="O71" s="32"/>
      <c r="P71" s="33"/>
      <c r="Q71" s="32"/>
      <c r="R71" s="33"/>
      <c r="S71" s="25"/>
      <c r="Z71" s="24"/>
      <c r="AA71" s="11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</row>
    <row r="72" spans="1:46" s="23" customFormat="1" x14ac:dyDescent="0.3">
      <c r="A72" s="11"/>
      <c r="B72" s="31"/>
      <c r="C72" s="27"/>
      <c r="D72" s="28"/>
      <c r="F72" s="34"/>
      <c r="G72" s="32"/>
      <c r="H72" s="33"/>
      <c r="I72" s="32"/>
      <c r="J72" s="33"/>
      <c r="K72" s="32"/>
      <c r="L72" s="33"/>
      <c r="M72" s="32"/>
      <c r="N72" s="33"/>
      <c r="O72" s="32"/>
      <c r="P72" s="33"/>
      <c r="Q72" s="32"/>
      <c r="R72" s="33"/>
      <c r="Z72" s="24"/>
      <c r="AA72" s="11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</row>
    <row r="73" spans="1:46" s="23" customFormat="1" x14ac:dyDescent="0.3">
      <c r="A73" s="11"/>
      <c r="B73" s="31"/>
      <c r="C73" s="27"/>
      <c r="D73" s="28"/>
      <c r="F73" s="34"/>
      <c r="G73" s="32"/>
      <c r="H73" s="33"/>
      <c r="I73" s="32"/>
      <c r="J73" s="33"/>
      <c r="K73" s="32"/>
      <c r="L73" s="33"/>
      <c r="M73" s="32"/>
      <c r="N73" s="33"/>
      <c r="O73" s="32"/>
      <c r="P73" s="33"/>
      <c r="Q73" s="32"/>
      <c r="R73" s="33"/>
      <c r="Z73" s="24"/>
      <c r="AA73" s="11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</row>
    <row r="74" spans="1:46" s="23" customFormat="1" x14ac:dyDescent="0.3">
      <c r="A74" s="31"/>
      <c r="B74" s="11"/>
      <c r="C74" s="35"/>
      <c r="D74" s="36"/>
      <c r="F74" s="11"/>
      <c r="G74" s="32"/>
      <c r="H74" s="33"/>
      <c r="I74" s="32"/>
      <c r="J74" s="33"/>
      <c r="K74" s="32"/>
      <c r="L74" s="33"/>
      <c r="M74" s="32"/>
      <c r="N74" s="33"/>
      <c r="O74" s="32"/>
      <c r="P74" s="33"/>
      <c r="Q74" s="32"/>
      <c r="R74" s="33"/>
      <c r="S74" s="25"/>
      <c r="Z74" s="24"/>
      <c r="AA74" s="11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</row>
    <row r="75" spans="1:46" s="23" customFormat="1" x14ac:dyDescent="0.3">
      <c r="A75" s="11"/>
      <c r="B75" s="31"/>
      <c r="C75" s="27"/>
      <c r="D75" s="28"/>
      <c r="F75" s="34"/>
      <c r="G75" s="32"/>
      <c r="H75" s="33"/>
      <c r="I75" s="32"/>
      <c r="J75" s="33"/>
      <c r="K75" s="32"/>
      <c r="L75" s="33"/>
      <c r="M75" s="32"/>
      <c r="N75" s="33"/>
      <c r="O75" s="32"/>
      <c r="P75" s="33"/>
      <c r="Q75" s="32"/>
      <c r="R75" s="33"/>
      <c r="Z75" s="24"/>
      <c r="AA75" s="11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</row>
    <row r="76" spans="1:46" s="23" customFormat="1" x14ac:dyDescent="0.3">
      <c r="A76" s="31"/>
      <c r="B76" s="31"/>
      <c r="C76" s="27"/>
      <c r="D76" s="28"/>
      <c r="F76" s="31"/>
      <c r="G76" s="32"/>
      <c r="H76" s="33"/>
      <c r="I76" s="32"/>
      <c r="J76" s="33"/>
      <c r="K76" s="32"/>
      <c r="L76" s="33"/>
      <c r="M76" s="32"/>
      <c r="N76" s="33"/>
      <c r="O76" s="32"/>
      <c r="P76" s="33"/>
      <c r="Q76" s="32"/>
      <c r="R76" s="33"/>
      <c r="Z76" s="24"/>
      <c r="AA76" s="11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</row>
    <row r="77" spans="1:46" s="23" customFormat="1" x14ac:dyDescent="0.3">
      <c r="A77" s="31"/>
      <c r="B77" s="31"/>
      <c r="C77" s="27"/>
      <c r="D77" s="28"/>
      <c r="F77" s="31"/>
      <c r="G77" s="32"/>
      <c r="H77" s="33"/>
      <c r="I77" s="32"/>
      <c r="J77" s="33"/>
      <c r="K77" s="32"/>
      <c r="L77" s="33"/>
      <c r="M77" s="32"/>
      <c r="N77" s="33"/>
      <c r="O77" s="32"/>
      <c r="P77" s="33"/>
      <c r="Q77" s="32"/>
      <c r="R77" s="33"/>
      <c r="Z77" s="24"/>
      <c r="AA77" s="11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</row>
    <row r="78" spans="1:46" s="23" customFormat="1" x14ac:dyDescent="0.3">
      <c r="A78" s="31"/>
      <c r="B78" s="31"/>
      <c r="C78" s="27"/>
      <c r="D78" s="28"/>
      <c r="F78" s="31"/>
      <c r="G78" s="32"/>
      <c r="H78" s="33"/>
      <c r="I78" s="32"/>
      <c r="J78" s="33"/>
      <c r="K78" s="32"/>
      <c r="L78" s="33"/>
      <c r="M78" s="32"/>
      <c r="N78" s="33"/>
      <c r="O78" s="32"/>
      <c r="P78" s="33"/>
      <c r="Q78" s="32"/>
      <c r="R78" s="33"/>
      <c r="Z78" s="24"/>
      <c r="AA78" s="11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</row>
    <row r="79" spans="1:46" s="23" customFormat="1" x14ac:dyDescent="0.3">
      <c r="A79" s="31"/>
      <c r="B79" s="31"/>
      <c r="C79" s="27"/>
      <c r="D79" s="28"/>
      <c r="F79" s="31"/>
      <c r="G79" s="32"/>
      <c r="H79" s="33"/>
      <c r="I79" s="32"/>
      <c r="J79" s="33"/>
      <c r="K79" s="32"/>
      <c r="L79" s="33"/>
      <c r="M79" s="32"/>
      <c r="N79" s="33"/>
      <c r="O79" s="32"/>
      <c r="P79" s="33"/>
      <c r="Q79" s="32"/>
      <c r="R79" s="33"/>
      <c r="Z79" s="24"/>
      <c r="AA79" s="11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</row>
    <row r="80" spans="1:46" s="23" customFormat="1" x14ac:dyDescent="0.3">
      <c r="A80" s="31"/>
      <c r="B80" s="31"/>
      <c r="C80" s="27"/>
      <c r="D80" s="28"/>
      <c r="F80" s="31"/>
      <c r="G80" s="32"/>
      <c r="H80" s="33"/>
      <c r="I80" s="32"/>
      <c r="J80" s="33"/>
      <c r="K80" s="32"/>
      <c r="L80" s="33"/>
      <c r="M80" s="32"/>
      <c r="N80" s="33"/>
      <c r="O80" s="32"/>
      <c r="P80" s="33"/>
      <c r="Q80" s="32"/>
      <c r="R80" s="33"/>
      <c r="Z80" s="24"/>
      <c r="AA80" s="11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</row>
    <row r="81" spans="1:46" s="23" customFormat="1" x14ac:dyDescent="0.3">
      <c r="A81" s="31"/>
      <c r="B81" s="31"/>
      <c r="C81" s="27"/>
      <c r="D81" s="28"/>
      <c r="F81" s="31"/>
      <c r="G81" s="32"/>
      <c r="H81" s="33"/>
      <c r="I81" s="32"/>
      <c r="J81" s="33"/>
      <c r="K81" s="32"/>
      <c r="L81" s="33"/>
      <c r="M81" s="32"/>
      <c r="N81" s="33"/>
      <c r="O81" s="32"/>
      <c r="P81" s="33"/>
      <c r="Q81" s="32"/>
      <c r="R81" s="33"/>
      <c r="Z81" s="24"/>
      <c r="AA81" s="11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</row>
    <row r="83" spans="1:46" x14ac:dyDescent="0.3">
      <c r="B83" s="31"/>
      <c r="C83" s="27"/>
      <c r="D83" s="28"/>
      <c r="F83" s="34"/>
      <c r="G83" s="32"/>
      <c r="H83" s="33"/>
      <c r="I83" s="32"/>
      <c r="J83" s="33"/>
      <c r="K83" s="32"/>
      <c r="L83" s="33"/>
      <c r="M83" s="32"/>
      <c r="N83" s="33"/>
      <c r="O83" s="32"/>
      <c r="P83" s="33"/>
      <c r="Q83" s="32"/>
      <c r="R83" s="33"/>
    </row>
    <row r="84" spans="1:46" x14ac:dyDescent="0.3">
      <c r="B84" s="31"/>
      <c r="C84" s="27"/>
      <c r="D84" s="28"/>
      <c r="F84" s="34"/>
      <c r="G84" s="32"/>
      <c r="H84" s="33"/>
      <c r="I84" s="32"/>
      <c r="J84" s="33"/>
      <c r="K84" s="32"/>
      <c r="L84" s="33"/>
      <c r="M84" s="32"/>
      <c r="N84" s="33"/>
      <c r="O84" s="32"/>
      <c r="P84" s="33"/>
      <c r="Q84" s="32"/>
      <c r="R84" s="33"/>
    </row>
    <row r="85" spans="1:46" x14ac:dyDescent="0.3">
      <c r="B85" s="31"/>
      <c r="C85" s="27"/>
      <c r="D85" s="28"/>
      <c r="F85" s="34"/>
      <c r="G85" s="32"/>
      <c r="H85" s="33"/>
      <c r="I85" s="32"/>
      <c r="J85" s="33"/>
      <c r="K85" s="32"/>
      <c r="L85" s="33"/>
      <c r="M85" s="32"/>
      <c r="N85" s="33"/>
      <c r="O85" s="32"/>
      <c r="P85" s="33"/>
      <c r="Q85" s="32"/>
      <c r="R85" s="33"/>
    </row>
    <row r="86" spans="1:46" x14ac:dyDescent="0.3">
      <c r="C86" s="30"/>
      <c r="D86" s="30"/>
      <c r="H86" s="29"/>
      <c r="J86" s="29"/>
      <c r="L86" s="29"/>
      <c r="N86" s="29"/>
      <c r="P86" s="29"/>
      <c r="R86" s="29"/>
    </row>
    <row r="87" spans="1:46" x14ac:dyDescent="0.3">
      <c r="C87" s="30"/>
      <c r="D87" s="30"/>
      <c r="H87" s="29"/>
      <c r="J87" s="29"/>
      <c r="L87" s="29"/>
      <c r="N87" s="29"/>
      <c r="P87" s="29"/>
      <c r="R87" s="29"/>
    </row>
    <row r="89" spans="1:46" s="42" customFormat="1" x14ac:dyDescent="0.3">
      <c r="A89" s="43" t="s">
        <v>32</v>
      </c>
      <c r="B89" s="38"/>
      <c r="C89" s="39"/>
      <c r="D89" s="39"/>
      <c r="E89" s="39"/>
      <c r="F89" s="38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40"/>
      <c r="AA89" s="38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</row>
    <row r="90" spans="1:46" x14ac:dyDescent="0.3">
      <c r="B90" s="31">
        <v>1</v>
      </c>
      <c r="C90" s="27">
        <f t="shared" ref="C90" si="193">INT(AT90/12)</f>
        <v>10</v>
      </c>
      <c r="D90" s="28">
        <f>ROUNDDOWN(AT90-C90*12,0)</f>
        <v>0</v>
      </c>
      <c r="F90" s="34" t="str">
        <f>F91</f>
        <v>STR</v>
      </c>
      <c r="G90" s="32"/>
      <c r="H90" s="33"/>
      <c r="I90" s="32"/>
      <c r="J90" s="33"/>
      <c r="K90" s="32"/>
      <c r="L90" s="33"/>
      <c r="M90" s="32"/>
      <c r="N90" s="33"/>
      <c r="O90" s="32"/>
      <c r="P90" s="33"/>
      <c r="Q90" s="32">
        <v>10</v>
      </c>
      <c r="R90" s="33">
        <v>0</v>
      </c>
      <c r="T90" s="23">
        <f>IF(G91="TO",G90*12+H90,T91)</f>
        <v>0</v>
      </c>
      <c r="U90" s="23">
        <f>IF(I91="TO",I90*12+J90,U91)</f>
        <v>0</v>
      </c>
      <c r="V90" s="23">
        <f>IF(K91="TO",K90*12+L90,V91)</f>
        <v>0</v>
      </c>
      <c r="W90" s="23">
        <f>IF(M91="TO",M90*12+N90,W91)</f>
        <v>0</v>
      </c>
      <c r="X90" s="23">
        <f>IF(O91="TO",O90*12+P90,X91)</f>
        <v>0</v>
      </c>
      <c r="Y90" s="23">
        <f>IF(Q91="TO",Q90*12+R90,Y91)</f>
        <v>120</v>
      </c>
      <c r="AA90" s="11">
        <f>AA91</f>
        <v>5</v>
      </c>
      <c r="AB90" s="25">
        <f>IF(F90=$AB$6,T90+U90-VLOOKUP(AA90,Rebars2,3),0)</f>
        <v>0</v>
      </c>
      <c r="AC90" s="25">
        <f>IF(F90=$AC$6,2*T90+U90-2*VLOOKUP(AA90,Rebars2,3),0)</f>
        <v>0</v>
      </c>
      <c r="AD90" s="25">
        <f t="shared" ref="AD90:AD92" si="194">IF(F90=$AD$6,2*(T90+U90)-3*VLOOKUP(AA90,Rebars2,3)+2*VLOOKUP(AA90,Rebars2,7),0)</f>
        <v>0</v>
      </c>
      <c r="AH90" s="25">
        <f>IF(F90=$AH$6,T90+VLOOKUP(AA90,Rebars2,8),0)</f>
        <v>0</v>
      </c>
      <c r="AI90" s="25">
        <f>IF(F90=$AI$6,T90+2*VLOOKUP(AA90,Rebars2,8),0)</f>
        <v>0</v>
      </c>
      <c r="AK90" s="25">
        <f>IF(F90=$AK$6,T90+SQRT(U90^2+V90^2),0)</f>
        <v>0</v>
      </c>
      <c r="AS90" s="25">
        <f>IF(F90=$AS$6,Y90,0)</f>
        <v>120</v>
      </c>
      <c r="AT90" s="25">
        <f>SUM(AB90:AS90)</f>
        <v>120</v>
      </c>
    </row>
    <row r="91" spans="1:46" x14ac:dyDescent="0.3">
      <c r="A91" s="11" t="s">
        <v>51</v>
      </c>
      <c r="B91" s="11" t="s">
        <v>29</v>
      </c>
      <c r="C91" s="35" t="s">
        <v>30</v>
      </c>
      <c r="D91" s="36"/>
      <c r="E91" s="23">
        <f>ROUND(B90*B92*0.5*(C90+D90/12+C92+D92/12)*VLOOKUP(AA91,Rebars1,2),0)</f>
        <v>117</v>
      </c>
      <c r="F91" s="11" t="s">
        <v>20</v>
      </c>
      <c r="G91" s="32"/>
      <c r="H91" s="33"/>
      <c r="I91" s="32"/>
      <c r="J91" s="33"/>
      <c r="K91" s="32"/>
      <c r="L91" s="33"/>
      <c r="M91" s="32"/>
      <c r="N91" s="33"/>
      <c r="O91" s="32"/>
      <c r="P91" s="33"/>
      <c r="Q91" s="32" t="s">
        <v>30</v>
      </c>
      <c r="R91" s="33"/>
      <c r="S91" s="25">
        <f>(Y92-Y90)/(B92-1)</f>
        <v>7.5</v>
      </c>
      <c r="T91" s="23">
        <f>IF(G91="TO",0.5*(T90+T92),G91*12+H91)</f>
        <v>0</v>
      </c>
      <c r="U91" s="23">
        <f>IF(I91="TO",0.5*(U90+U92),I91*12+J91)</f>
        <v>0</v>
      </c>
      <c r="V91" s="23">
        <f>IF(K91="TO",0.5*(V90+V92),K91*12+L91)</f>
        <v>0</v>
      </c>
      <c r="W91" s="23">
        <f>IF(M91="TO",0.5*(W90+W92),M91*12+N91)</f>
        <v>0</v>
      </c>
      <c r="X91" s="23">
        <f>IF(O91="TO",0.5*(X90+X92),O91*12+P91)</f>
        <v>0</v>
      </c>
      <c r="Y91" s="23">
        <f>IF(Q91="TO",0.5*(Y90+Y92),Q91*12+R91)</f>
        <v>150</v>
      </c>
      <c r="AA91" s="11">
        <f t="shared" ref="AA91" si="195">VALUE(MID(A91,2,1))</f>
        <v>5</v>
      </c>
      <c r="AB91" s="25">
        <f>IF(F91=$AB$6,T91+U91-VLOOKUP(AA91,Rebars2,3),0)</f>
        <v>0</v>
      </c>
      <c r="AC91" s="25">
        <f>IF(F91=$AC$6,2*T91+U91-2*VLOOKUP(AA91,Rebars2,3),0)</f>
        <v>0</v>
      </c>
      <c r="AD91" s="25">
        <f t="shared" si="194"/>
        <v>0</v>
      </c>
      <c r="AH91" s="25">
        <f>IF(F91=$AH$6,T91+VLOOKUP(AA91,Rebars2,8),0)</f>
        <v>0</v>
      </c>
      <c r="AI91" s="25">
        <f>IF(F91=$AI$6,T91+2*VLOOKUP(AA91,Rebars2,8),0)</f>
        <v>0</v>
      </c>
      <c r="AK91" s="25">
        <f>IF(F91=$AK$6,T91+SQRT(U91^2+V91^2),0)</f>
        <v>0</v>
      </c>
      <c r="AS91" s="25">
        <f>IF(F91=$AS$6,Y91,0)</f>
        <v>150</v>
      </c>
      <c r="AT91" s="25">
        <f>SUM(AB91:AS91)</f>
        <v>150</v>
      </c>
    </row>
    <row r="92" spans="1:46" x14ac:dyDescent="0.3">
      <c r="B92" s="31">
        <v>9</v>
      </c>
      <c r="C92" s="27">
        <f t="shared" ref="C92" si="196">INT(AT92/12)</f>
        <v>15</v>
      </c>
      <c r="D92" s="28">
        <f>ROUNDDOWN(AT92-C92*12,0)</f>
        <v>0</v>
      </c>
      <c r="F92" s="34" t="str">
        <f>F91</f>
        <v>STR</v>
      </c>
      <c r="G92" s="32"/>
      <c r="H92" s="33"/>
      <c r="I92" s="32"/>
      <c r="J92" s="33"/>
      <c r="K92" s="32"/>
      <c r="L92" s="33"/>
      <c r="M92" s="32"/>
      <c r="N92" s="33"/>
      <c r="O92" s="32"/>
      <c r="P92" s="33"/>
      <c r="Q92" s="32">
        <v>15</v>
      </c>
      <c r="R92" s="33">
        <v>0</v>
      </c>
      <c r="T92" s="23">
        <f>IF(G91="TO",G92*12+H92,T91)</f>
        <v>0</v>
      </c>
      <c r="U92" s="23">
        <f>IF(I91="TO",I92*12+J92,U91)</f>
        <v>0</v>
      </c>
      <c r="V92" s="23">
        <f>IF(K91="TO",K92*12+L92,V91)</f>
        <v>0</v>
      </c>
      <c r="W92" s="23">
        <f>IF(M91="TO",M92*12+N92,W91)</f>
        <v>0</v>
      </c>
      <c r="X92" s="23">
        <f>IF(O91="TO",O92*12+P92,X91)</f>
        <v>0</v>
      </c>
      <c r="Y92" s="23">
        <f>IF(Q91="TO",Q92*12+R92,Y91)</f>
        <v>180</v>
      </c>
      <c r="AA92" s="11">
        <f>AA91</f>
        <v>5</v>
      </c>
      <c r="AB92" s="25">
        <f>IF(F92=$AB$6,T92+U92-VLOOKUP(AA92,Rebars2,3),0)</f>
        <v>0</v>
      </c>
      <c r="AC92" s="25">
        <f>IF(F92=$AC$6,2*T92+U92-2*VLOOKUP(AA92,Rebars2,3),0)</f>
        <v>0</v>
      </c>
      <c r="AD92" s="25">
        <f t="shared" si="194"/>
        <v>0</v>
      </c>
      <c r="AH92" s="25">
        <f>IF(F92=$AH$6,T92+VLOOKUP(AA92,Rebars2,8),0)</f>
        <v>0</v>
      </c>
      <c r="AI92" s="25">
        <f>IF(F92=$AI$6,T92+2*VLOOKUP(AA92,Rebars2,8),0)</f>
        <v>0</v>
      </c>
      <c r="AK92" s="25">
        <f>IF(F92=$AK$6,T92+SQRT(U92^2+V92^2),0)</f>
        <v>0</v>
      </c>
      <c r="AS92" s="25">
        <f>IF(F92=$AS$6,Y92,0)</f>
        <v>180</v>
      </c>
      <c r="AT92" s="25">
        <f>SUM(AB92:AS92)</f>
        <v>180</v>
      </c>
    </row>
    <row r="93" spans="1:46" s="42" customFormat="1" x14ac:dyDescent="0.3">
      <c r="A93" s="43" t="s">
        <v>34</v>
      </c>
      <c r="B93" s="38"/>
      <c r="C93" s="39"/>
      <c r="D93" s="39"/>
      <c r="E93" s="39"/>
      <c r="F93" s="38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40"/>
      <c r="AA93" s="38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</row>
    <row r="94" spans="1:46" x14ac:dyDescent="0.3">
      <c r="B94" s="31">
        <v>4</v>
      </c>
      <c r="C94" s="27">
        <f t="shared" ref="C94" si="197">INT(AT94/12)</f>
        <v>4</v>
      </c>
      <c r="D94" s="28">
        <f>ROUNDDOWN(AT94-C94*12,0)</f>
        <v>1</v>
      </c>
      <c r="F94" s="34">
        <f>F95</f>
        <v>2</v>
      </c>
      <c r="G94" s="32">
        <v>1</v>
      </c>
      <c r="H94" s="33">
        <v>1</v>
      </c>
      <c r="I94" s="32"/>
      <c r="J94" s="33"/>
      <c r="K94" s="32">
        <v>1</v>
      </c>
      <c r="L94" s="33">
        <v>1</v>
      </c>
      <c r="M94" s="32"/>
      <c r="N94" s="33"/>
      <c r="O94" s="32"/>
      <c r="P94" s="33"/>
      <c r="Q94" s="32"/>
      <c r="R94" s="33"/>
      <c r="T94" s="23">
        <f>IF(G95="TO",G94*12+H94,T95)</f>
        <v>13</v>
      </c>
      <c r="U94" s="23">
        <f>IF(I95="TO",I94*12+J94,U95)</f>
        <v>26</v>
      </c>
      <c r="V94" s="23">
        <f>IF(K95="TO",K94*12+L94,V95)</f>
        <v>13</v>
      </c>
      <c r="W94" s="23">
        <f>IF(M95="TO",M94*12+N94,W95)</f>
        <v>0</v>
      </c>
      <c r="X94" s="23">
        <f>IF(O95="TO",O94*12+P94,X95)</f>
        <v>0</v>
      </c>
      <c r="Y94" s="23">
        <f>IF(Q95="TO",Q94*12+R94,Y95)</f>
        <v>0</v>
      </c>
      <c r="AA94" s="11">
        <f>AA95</f>
        <v>5</v>
      </c>
      <c r="AB94" s="25">
        <f>IF(F94=$AB$6,T94+U94-VLOOKUP(AA94,Rebars2,3),0)</f>
        <v>0</v>
      </c>
      <c r="AC94" s="25">
        <f>IF(F94=$AC$6,T94+U94+V94-2*VLOOKUP(AA94,Rebars2,3),0)</f>
        <v>49</v>
      </c>
      <c r="AD94" s="25">
        <f t="shared" ref="AD94:AD96" si="198">IF(F94=$AD$6,2*(T94+U94)-3*VLOOKUP(AA94,Rebars2,3)+2*VLOOKUP(AA94,Rebars2,7),0)</f>
        <v>0</v>
      </c>
      <c r="AH94" s="25">
        <f>IF(F94=$AH$6,T94+VLOOKUP(AA94,Rebars2,8),0)</f>
        <v>0</v>
      </c>
      <c r="AI94" s="25">
        <f>IF(F94=$AI$6,T94+2*VLOOKUP(AA94,Rebars2,8),0)</f>
        <v>0</v>
      </c>
      <c r="AK94" s="25">
        <f>IF(F94=$AK$6,T94+SQRT(U94^2+V94^2),0)</f>
        <v>0</v>
      </c>
      <c r="AS94" s="25">
        <f>IF(F94=$AS$6,Y94,0)</f>
        <v>0</v>
      </c>
      <c r="AT94" s="25">
        <f>SUM(AB94:AS94)</f>
        <v>49</v>
      </c>
    </row>
    <row r="95" spans="1:46" x14ac:dyDescent="0.3">
      <c r="A95" s="11" t="s">
        <v>49</v>
      </c>
      <c r="B95" s="11" t="s">
        <v>29</v>
      </c>
      <c r="C95" s="35" t="s">
        <v>30</v>
      </c>
      <c r="D95" s="36"/>
      <c r="E95" s="23">
        <f>ROUND(B94*B96*0.5*(C94+D94/12+C96+D96/12)*VLOOKUP(AA95,Rebars1,2),0)</f>
        <v>234</v>
      </c>
      <c r="F95" s="11">
        <v>2</v>
      </c>
      <c r="G95" s="32" t="s">
        <v>30</v>
      </c>
      <c r="H95" s="33"/>
      <c r="I95" s="32">
        <v>2</v>
      </c>
      <c r="J95" s="33">
        <v>2</v>
      </c>
      <c r="K95" s="32" t="s">
        <v>30</v>
      </c>
      <c r="L95" s="33"/>
      <c r="M95" s="32"/>
      <c r="N95" s="33"/>
      <c r="O95" s="32"/>
      <c r="P95" s="33"/>
      <c r="Q95" s="32"/>
      <c r="R95" s="33"/>
      <c r="S95" s="25">
        <f>(T96-T94)/(B96-1)</f>
        <v>7.833333333333333</v>
      </c>
      <c r="T95" s="23">
        <f>IF(G95="TO",0.5*(T94+T96),G95*12+H95)</f>
        <v>36.5</v>
      </c>
      <c r="U95" s="23">
        <f>IF(I95="TO",0.5*(U94+U96),I95*12+J95)</f>
        <v>26</v>
      </c>
      <c r="V95" s="23">
        <f>IF(K95="TO",0.5*(V94+V96),K95*12+L95)</f>
        <v>36.5</v>
      </c>
      <c r="W95" s="23">
        <f>IF(M95="TO",0.5*(W94+W96),M95*12+N95)</f>
        <v>0</v>
      </c>
      <c r="X95" s="23">
        <f>IF(O95="TO",0.5*(X94+X96),O95*12+P95)</f>
        <v>0</v>
      </c>
      <c r="Y95" s="23">
        <f>IF(Q95="TO",0.5*(Y94+Y96),Q95*12+R95)</f>
        <v>0</v>
      </c>
      <c r="AA95" s="11">
        <f t="shared" ref="AA95" si="199">VALUE(MID(A95,2,1))</f>
        <v>5</v>
      </c>
      <c r="AB95" s="25">
        <f>IF(F95=$AB$6,T95+U95-VLOOKUP(AA95,Rebars2,3),0)</f>
        <v>0</v>
      </c>
      <c r="AC95" s="25">
        <f>IF(F95=$AC$6,T95+U95+V95-2*VLOOKUP(AA95,Rebars2,3),0)</f>
        <v>96</v>
      </c>
      <c r="AD95" s="25">
        <f t="shared" si="198"/>
        <v>0</v>
      </c>
      <c r="AH95" s="25">
        <f>IF(F95=$AH$6,T95+VLOOKUP(AA95,Rebars2,8),0)</f>
        <v>0</v>
      </c>
      <c r="AI95" s="25">
        <f>IF(F95=$AI$6,T95+2*VLOOKUP(AA95,Rebars2,8),0)</f>
        <v>0</v>
      </c>
      <c r="AK95" s="25">
        <f>IF(F95=$AK$6,T95+SQRT(U95^2+V95^2),0)</f>
        <v>0</v>
      </c>
      <c r="AS95" s="25">
        <f>IF(F95=$AS$6,Y95,0)</f>
        <v>0</v>
      </c>
      <c r="AT95" s="25">
        <f>SUM(AB95:AS95)</f>
        <v>96</v>
      </c>
    </row>
    <row r="96" spans="1:46" x14ac:dyDescent="0.3">
      <c r="B96" s="31">
        <v>7</v>
      </c>
      <c r="C96" s="27">
        <f t="shared" ref="C96" si="200">INT(AT96/12)</f>
        <v>11</v>
      </c>
      <c r="D96" s="28">
        <f>ROUNDDOWN(AT96-C96*12,0)</f>
        <v>11</v>
      </c>
      <c r="F96" s="34">
        <f>F95</f>
        <v>2</v>
      </c>
      <c r="G96" s="32">
        <v>5</v>
      </c>
      <c r="H96" s="33">
        <v>0</v>
      </c>
      <c r="I96" s="32"/>
      <c r="J96" s="33"/>
      <c r="K96" s="32">
        <v>5</v>
      </c>
      <c r="L96" s="33">
        <v>0</v>
      </c>
      <c r="M96" s="32"/>
      <c r="N96" s="33"/>
      <c r="O96" s="32"/>
      <c r="P96" s="33"/>
      <c r="Q96" s="32"/>
      <c r="R96" s="33"/>
      <c r="T96" s="23">
        <f>IF(G95="TO",G96*12+H96,T95)</f>
        <v>60</v>
      </c>
      <c r="U96" s="23">
        <f>IF(I95="TO",I96*12+J96,U95)</f>
        <v>26</v>
      </c>
      <c r="V96" s="23">
        <f>IF(K95="TO",K96*12+L96,V95)</f>
        <v>60</v>
      </c>
      <c r="W96" s="23">
        <f>IF(M95="TO",M96*12+N96,W95)</f>
        <v>0</v>
      </c>
      <c r="X96" s="23">
        <f>IF(O95="TO",O96*12+P96,X95)</f>
        <v>0</v>
      </c>
      <c r="Y96" s="23">
        <f>IF(Q95="TO",Q96*12+R96,Y95)</f>
        <v>0</v>
      </c>
      <c r="AA96" s="11">
        <f>AA95</f>
        <v>5</v>
      </c>
      <c r="AB96" s="25">
        <f>IF(F96=$AB$6,T96+U96-VLOOKUP(AA96,Rebars2,3),0)</f>
        <v>0</v>
      </c>
      <c r="AC96" s="25">
        <f>IF(F96=$AC$6,T96+U96+V96-2*VLOOKUP(AA96,Rebars2,3),0)</f>
        <v>143</v>
      </c>
      <c r="AD96" s="25">
        <f t="shared" si="198"/>
        <v>0</v>
      </c>
      <c r="AH96" s="25">
        <f>IF(F96=$AH$6,T96+VLOOKUP(AA96,Rebars2,8),0)</f>
        <v>0</v>
      </c>
      <c r="AI96" s="25">
        <f>IF(F96=$AI$6,T96+2*VLOOKUP(AA96,Rebars2,8),0)</f>
        <v>0</v>
      </c>
      <c r="AK96" s="25">
        <f>IF(F96=$AK$6,T96+SQRT(U96^2+V96^2),0)</f>
        <v>0</v>
      </c>
      <c r="AS96" s="25">
        <f>IF(F96=$AS$6,Y96,0)</f>
        <v>0</v>
      </c>
      <c r="AT96" s="25">
        <f>SUM(AB96:AS96)</f>
        <v>143</v>
      </c>
    </row>
    <row r="97" spans="1:46" s="42" customFormat="1" x14ac:dyDescent="0.3">
      <c r="A97" s="43" t="s">
        <v>35</v>
      </c>
      <c r="B97" s="38"/>
      <c r="C97" s="39"/>
      <c r="D97" s="39"/>
      <c r="E97" s="39"/>
      <c r="F97" s="38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40"/>
      <c r="AA97" s="38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</row>
    <row r="98" spans="1:46" x14ac:dyDescent="0.3">
      <c r="B98" s="31">
        <v>1</v>
      </c>
      <c r="C98" s="27">
        <f t="shared" ref="C98" si="201">INT(AT98/12)</f>
        <v>4</v>
      </c>
      <c r="D98" s="28">
        <f>ROUNDDOWN(AT98-C98*12,0)</f>
        <v>10</v>
      </c>
      <c r="F98" s="34">
        <f>F99</f>
        <v>1</v>
      </c>
      <c r="G98" s="32"/>
      <c r="H98" s="33"/>
      <c r="I98" s="32">
        <v>4</v>
      </c>
      <c r="J98" s="33">
        <v>0</v>
      </c>
      <c r="K98" s="32"/>
      <c r="L98" s="33"/>
      <c r="M98" s="32"/>
      <c r="N98" s="33"/>
      <c r="O98" s="32"/>
      <c r="P98" s="33"/>
      <c r="Q98" s="32"/>
      <c r="R98" s="33"/>
      <c r="T98" s="23">
        <f>IF(G99="TO",G98*12+H98,T99)</f>
        <v>12</v>
      </c>
      <c r="U98" s="23">
        <f>IF(I99="TO",I98*12+J98,U99)</f>
        <v>48</v>
      </c>
      <c r="V98" s="23">
        <f>IF(K99="TO",K98*12+L98,V99)</f>
        <v>0</v>
      </c>
      <c r="W98" s="23">
        <f>IF(M99="TO",M98*12+N98,W99)</f>
        <v>0</v>
      </c>
      <c r="X98" s="23">
        <f>IF(O99="TO",O98*12+P98,X99)</f>
        <v>0</v>
      </c>
      <c r="Y98" s="23">
        <f>IF(Q99="TO",Q98*12+R98,Y99)</f>
        <v>0</v>
      </c>
      <c r="AA98" s="11">
        <f>AA99</f>
        <v>5</v>
      </c>
      <c r="AB98" s="25">
        <f>IF(F98=$AB$6,U98+T98-VLOOKUP(AA98,Rebars2,3),0)</f>
        <v>58.5</v>
      </c>
      <c r="AC98" s="25">
        <f>IF(F98=$AC$6,2*T98+U98-2*VLOOKUP(AA98,Rebars2,3),0)</f>
        <v>0</v>
      </c>
      <c r="AD98" s="25">
        <f t="shared" ref="AD98:AD100" si="202">IF(F98=$AD$6,2*(T98+U98)-3*VLOOKUP(AA98,Rebars2,3)+2*VLOOKUP(AA98,Rebars2,7),0)</f>
        <v>0</v>
      </c>
      <c r="AH98" s="25">
        <f>IF(F98=$AH$6,T98+VLOOKUP(AA98,Rebars2,8),0)</f>
        <v>0</v>
      </c>
      <c r="AI98" s="25">
        <f>IF(F98=$AI$6,T98+2*VLOOKUP(AA98,Rebars2,8),0)</f>
        <v>0</v>
      </c>
      <c r="AK98" s="25">
        <f>IF(F98=$AK$6,T98+SQRT(U98^2+V98^2),0)</f>
        <v>0</v>
      </c>
      <c r="AS98" s="25">
        <f>IF(F98=$AS$6,Y98,0)</f>
        <v>0</v>
      </c>
      <c r="AT98" s="25">
        <f>SUM(AB98:AS98)</f>
        <v>58.5</v>
      </c>
    </row>
    <row r="99" spans="1:46" x14ac:dyDescent="0.3">
      <c r="A99" s="11" t="s">
        <v>51</v>
      </c>
      <c r="B99" s="11" t="s">
        <v>29</v>
      </c>
      <c r="C99" s="35" t="s">
        <v>30</v>
      </c>
      <c r="D99" s="36"/>
      <c r="E99" s="23">
        <f>ROUND(B98*B100*0.5*(C98+D98/12+C100+D100/12)*VLOOKUP(AA99,Rebars1,2),0)</f>
        <v>64</v>
      </c>
      <c r="F99" s="11">
        <v>1</v>
      </c>
      <c r="G99" s="32">
        <v>1</v>
      </c>
      <c r="H99" s="33">
        <v>0</v>
      </c>
      <c r="I99" s="32" t="s">
        <v>30</v>
      </c>
      <c r="J99" s="33"/>
      <c r="K99" s="32"/>
      <c r="L99" s="33"/>
      <c r="M99" s="32"/>
      <c r="N99" s="33"/>
      <c r="O99" s="32"/>
      <c r="P99" s="33"/>
      <c r="Q99" s="32"/>
      <c r="R99" s="33"/>
      <c r="S99" s="25">
        <f>(U100-U98)/(B100-1)</f>
        <v>6</v>
      </c>
      <c r="T99" s="23">
        <f>IF(G99="TO",0.5*(T98+T100),G99*12+H99)</f>
        <v>12</v>
      </c>
      <c r="U99" s="23">
        <f>IF(I99="TO",0.5*(U98+U100),I99*12+J99)</f>
        <v>72</v>
      </c>
      <c r="V99" s="23">
        <f>IF(K99="TO",0.5*(V98+V100),K99*12+L99)</f>
        <v>0</v>
      </c>
      <c r="W99" s="23">
        <f>IF(M99="TO",0.5*(W98+W100),M99*12+N99)</f>
        <v>0</v>
      </c>
      <c r="X99" s="23">
        <f>IF(O99="TO",0.5*(X98+X100),O99*12+P99)</f>
        <v>0</v>
      </c>
      <c r="Y99" s="23">
        <f>IF(Q99="TO",0.5*(Y98+Y100),Q99*12+R99)</f>
        <v>0</v>
      </c>
      <c r="AA99" s="11">
        <f t="shared" ref="AA99" si="203">VALUE(MID(A99,2,1))</f>
        <v>5</v>
      </c>
      <c r="AB99" s="25">
        <f>IF(F99=$AB$6,U99+T99-VLOOKUP(AA99,Rebars2,3),0)</f>
        <v>82.5</v>
      </c>
      <c r="AC99" s="25">
        <f>IF(F99=$AC$6,2*T99+U99-2*VLOOKUP(AA99,Rebars2,3),0)</f>
        <v>0</v>
      </c>
      <c r="AD99" s="25">
        <f t="shared" si="202"/>
        <v>0</v>
      </c>
      <c r="AH99" s="25">
        <f>IF(F99=$AH$6,T99+VLOOKUP(AA99,Rebars2,8),0)</f>
        <v>0</v>
      </c>
      <c r="AI99" s="25">
        <f>IF(F99=$AI$6,T99+2*VLOOKUP(AA99,Rebars2,8),0)</f>
        <v>0</v>
      </c>
      <c r="AK99" s="25">
        <f t="shared" ref="AK99:AK100" si="204">IF(F99=$AK$6,T99+SQRT(U99^2+V99^2),0)</f>
        <v>0</v>
      </c>
      <c r="AS99" s="25">
        <f>IF(F99=$AS$6,Y99,0)</f>
        <v>0</v>
      </c>
      <c r="AT99" s="25">
        <f>SUM(AB99:AS99)</f>
        <v>82.5</v>
      </c>
    </row>
    <row r="100" spans="1:46" x14ac:dyDescent="0.3">
      <c r="B100" s="31">
        <v>9</v>
      </c>
      <c r="C100" s="27">
        <f t="shared" ref="C100" si="205">INT(AT100/12)</f>
        <v>8</v>
      </c>
      <c r="D100" s="28">
        <f>ROUNDDOWN(AT100-C100*12,0)</f>
        <v>10</v>
      </c>
      <c r="F100" s="34">
        <f>F99</f>
        <v>1</v>
      </c>
      <c r="G100" s="32"/>
      <c r="H100" s="33"/>
      <c r="I100" s="32">
        <v>8</v>
      </c>
      <c r="J100" s="33">
        <v>0</v>
      </c>
      <c r="K100" s="32"/>
      <c r="L100" s="33"/>
      <c r="M100" s="32"/>
      <c r="N100" s="33"/>
      <c r="O100" s="32"/>
      <c r="P100" s="33"/>
      <c r="Q100" s="32"/>
      <c r="R100" s="33"/>
      <c r="T100" s="23">
        <f>IF(G99="TO",G100*12+H100,T99)</f>
        <v>12</v>
      </c>
      <c r="U100" s="23">
        <f>IF(I99="TO",I100*12+J100,U99)</f>
        <v>96</v>
      </c>
      <c r="V100" s="23">
        <f>IF(K99="TO",K100*12+L100,V99)</f>
        <v>0</v>
      </c>
      <c r="W100" s="23">
        <f>IF(M99="TO",M100*12+N100,W99)</f>
        <v>0</v>
      </c>
      <c r="X100" s="23">
        <f>IF(O99="TO",O100*12+P100,X99)</f>
        <v>0</v>
      </c>
      <c r="Y100" s="23">
        <f>IF(Q99="TO",Q100*12+R100,Y99)</f>
        <v>0</v>
      </c>
      <c r="AA100" s="11">
        <f>AA99</f>
        <v>5</v>
      </c>
      <c r="AB100" s="25">
        <f>IF(F100=$AB$6,U100+T100-VLOOKUP(AA100,Rebars2,3),0)</f>
        <v>106.5</v>
      </c>
      <c r="AC100" s="25">
        <f>IF(F100=$AC$6,2*T100+U100-2*VLOOKUP(AA100,Rebars2,3),0)</f>
        <v>0</v>
      </c>
      <c r="AD100" s="25">
        <f t="shared" si="202"/>
        <v>0</v>
      </c>
      <c r="AH100" s="25">
        <f>IF(F100=$AH$6,T100+VLOOKUP(AA100,Rebars2,8),0)</f>
        <v>0</v>
      </c>
      <c r="AI100" s="25">
        <f>IF(F100=$AI$6,T100+2*VLOOKUP(AA100,Rebars2,8),0)</f>
        <v>0</v>
      </c>
      <c r="AK100" s="25">
        <f t="shared" si="204"/>
        <v>0</v>
      </c>
      <c r="AS100" s="25">
        <f>IF(F100=$AS$6,Y100,0)</f>
        <v>0</v>
      </c>
      <c r="AT100" s="25">
        <f>SUM(AB100:AS100)</f>
        <v>106.5</v>
      </c>
    </row>
    <row r="101" spans="1:46" s="42" customFormat="1" x14ac:dyDescent="0.3">
      <c r="A101" s="43" t="s">
        <v>37</v>
      </c>
      <c r="B101" s="38"/>
      <c r="C101" s="39"/>
      <c r="D101" s="39"/>
      <c r="E101" s="39"/>
      <c r="F101" s="38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40"/>
      <c r="AA101" s="38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</row>
    <row r="102" spans="1:46" x14ac:dyDescent="0.3">
      <c r="B102" s="31">
        <v>1</v>
      </c>
      <c r="C102" s="27">
        <f t="shared" ref="C102" si="206">INT(AT102/12)</f>
        <v>11</v>
      </c>
      <c r="D102" s="28">
        <f>ROUNDDOWN(AT102-C102*12,0)</f>
        <v>2</v>
      </c>
      <c r="F102" s="34">
        <f>F103</f>
        <v>3</v>
      </c>
      <c r="G102" s="32"/>
      <c r="H102" s="33"/>
      <c r="I102" s="32">
        <v>4</v>
      </c>
      <c r="J102" s="33">
        <v>0</v>
      </c>
      <c r="K102" s="32"/>
      <c r="L102" s="33"/>
      <c r="M102" s="32"/>
      <c r="N102" s="33"/>
      <c r="O102" s="32"/>
      <c r="P102" s="33"/>
      <c r="Q102" s="32"/>
      <c r="R102" s="33"/>
      <c r="T102" s="23">
        <f>IF(G103="TO",G102*12+H102,T103)</f>
        <v>16</v>
      </c>
      <c r="U102" s="23">
        <f>IF(I103="TO",I102*12+J102,U103)</f>
        <v>48</v>
      </c>
      <c r="V102" s="23">
        <f>IF(K103="TO",K102*12+L102,V103)</f>
        <v>0</v>
      </c>
      <c r="W102" s="23">
        <f>IF(M103="TO",M102*12+N102,W103)</f>
        <v>0</v>
      </c>
      <c r="X102" s="23">
        <f>IF(O103="TO",O102*12+P102,X103)</f>
        <v>0</v>
      </c>
      <c r="Y102" s="23">
        <f>IF(Q103="TO",Q102*12+R102,Y103)</f>
        <v>0</v>
      </c>
      <c r="AA102" s="11">
        <f>AA103</f>
        <v>5</v>
      </c>
      <c r="AB102" s="25">
        <f>IF(F102=$AB$6,U102+T102-VLOOKUP(AA102,Rebars2,3),0)</f>
        <v>0</v>
      </c>
      <c r="AC102" s="25">
        <f>IF(F102=$AC$6,2*T102+U102-2*VLOOKUP(AA102,Rebars2,3),0)</f>
        <v>0</v>
      </c>
      <c r="AD102" s="25">
        <f t="shared" ref="AD102:AD104" si="207">IF(F102=$AD$6,2*(T102+U102)-3*VLOOKUP(AA102,Rebars2,3)+2*VLOOKUP(AA102,Rebars2,7),0)</f>
        <v>134.5</v>
      </c>
      <c r="AH102" s="25">
        <f>IF(F102=$AH$6,T102+VLOOKUP(AA102,Rebars2,8),0)</f>
        <v>0</v>
      </c>
      <c r="AI102" s="25">
        <f>IF(F102=$AI$6,T102+2*VLOOKUP(AA102,Rebars2,8),0)</f>
        <v>0</v>
      </c>
      <c r="AK102" s="25">
        <f>IF(F102=$AK$6,T102+SQRT(U102^2+V102^2),0)</f>
        <v>0</v>
      </c>
      <c r="AS102" s="25">
        <f>IF(F102=$AS$6,Y102,0)</f>
        <v>0</v>
      </c>
      <c r="AT102" s="25">
        <f>SUM(AB102:AS102)</f>
        <v>134.5</v>
      </c>
    </row>
    <row r="103" spans="1:46" x14ac:dyDescent="0.3">
      <c r="A103" s="11" t="s">
        <v>51</v>
      </c>
      <c r="B103" s="11" t="s">
        <v>29</v>
      </c>
      <c r="C103" s="35" t="s">
        <v>30</v>
      </c>
      <c r="D103" s="36"/>
      <c r="E103" s="23">
        <f>ROUND(B102*B104*0.5*(C102+D102/12+C104+D104/12)*VLOOKUP(AA103,Rebars1,2),0)</f>
        <v>142</v>
      </c>
      <c r="F103" s="11">
        <v>3</v>
      </c>
      <c r="G103" s="32">
        <v>1</v>
      </c>
      <c r="H103" s="33">
        <v>4</v>
      </c>
      <c r="I103" s="32" t="s">
        <v>30</v>
      </c>
      <c r="J103" s="33"/>
      <c r="K103" s="32"/>
      <c r="L103" s="33"/>
      <c r="M103" s="32"/>
      <c r="N103" s="33"/>
      <c r="O103" s="32"/>
      <c r="P103" s="33"/>
      <c r="Q103" s="32"/>
      <c r="R103" s="33"/>
      <c r="S103" s="25">
        <f>(U104-U102)/(B104-1)</f>
        <v>6</v>
      </c>
      <c r="T103" s="23">
        <f>IF(G103="TO",0.5*(T102+T104),G103*12+H103)</f>
        <v>16</v>
      </c>
      <c r="U103" s="23">
        <f>IF(I103="TO",0.5*(U102+U104),I103*12+J103)</f>
        <v>72</v>
      </c>
      <c r="V103" s="23">
        <f>IF(K103="TO",0.5*(V102+V104),K103*12+L103)</f>
        <v>0</v>
      </c>
      <c r="W103" s="23">
        <f>IF(M103="TO",0.5*(W102+W104),M103*12+N103)</f>
        <v>0</v>
      </c>
      <c r="X103" s="23">
        <f>IF(O103="TO",0.5*(X102+X104),O103*12+P103)</f>
        <v>0</v>
      </c>
      <c r="Y103" s="23">
        <f>IF(Q103="TO",0.5*(Y102+Y104),Q103*12+R103)</f>
        <v>0</v>
      </c>
      <c r="AA103" s="11">
        <f t="shared" ref="AA103" si="208">VALUE(MID(A103,2,1))</f>
        <v>5</v>
      </c>
      <c r="AB103" s="25">
        <f>IF(F103=$AB$6,U103+T103-VLOOKUP(AA103,Rebars2,3),0)</f>
        <v>0</v>
      </c>
      <c r="AC103" s="25">
        <f>IF(F103=$AC$6,2*T103+U103-2*VLOOKUP(AA103,Rebars2,3),0)</f>
        <v>0</v>
      </c>
      <c r="AD103" s="25">
        <f t="shared" si="207"/>
        <v>182.5</v>
      </c>
      <c r="AH103" s="25">
        <f>IF(F103=$AH$6,T103+VLOOKUP(AA103,Rebars2,8),0)</f>
        <v>0</v>
      </c>
      <c r="AI103" s="25">
        <f>IF(F103=$AI$6,T103+2*VLOOKUP(AA103,Rebars2,8),0)</f>
        <v>0</v>
      </c>
      <c r="AK103" s="25">
        <f t="shared" ref="AK103:AK104" si="209">IF(F103=$AK$6,T103+SQRT(U103^2+V103^2),0)</f>
        <v>0</v>
      </c>
      <c r="AS103" s="25">
        <f>IF(F103=$AS$6,Y103,0)</f>
        <v>0</v>
      </c>
      <c r="AT103" s="25">
        <f>SUM(AB103:AS103)</f>
        <v>182.5</v>
      </c>
    </row>
    <row r="104" spans="1:46" x14ac:dyDescent="0.3">
      <c r="B104" s="31">
        <v>9</v>
      </c>
      <c r="C104" s="27">
        <f t="shared" ref="C104" si="210">INT(AT104/12)</f>
        <v>19</v>
      </c>
      <c r="D104" s="28">
        <f>ROUNDDOWN(AT104-C104*12,0)</f>
        <v>2</v>
      </c>
      <c r="F104" s="34">
        <f>F103</f>
        <v>3</v>
      </c>
      <c r="G104" s="32"/>
      <c r="H104" s="33"/>
      <c r="I104" s="32">
        <v>8</v>
      </c>
      <c r="J104" s="33">
        <v>0</v>
      </c>
      <c r="K104" s="32"/>
      <c r="L104" s="33"/>
      <c r="M104" s="32"/>
      <c r="N104" s="33"/>
      <c r="O104" s="32"/>
      <c r="P104" s="33"/>
      <c r="Q104" s="32"/>
      <c r="R104" s="33"/>
      <c r="T104" s="23">
        <f>IF(G103="TO",G104*12+H104,T103)</f>
        <v>16</v>
      </c>
      <c r="U104" s="23">
        <f>IF(I103="TO",I104*12+J104,U103)</f>
        <v>96</v>
      </c>
      <c r="V104" s="23">
        <f>IF(K103="TO",K104*12+L104,V103)</f>
        <v>0</v>
      </c>
      <c r="W104" s="23">
        <f>IF(M103="TO",M104*12+N104,W103)</f>
        <v>0</v>
      </c>
      <c r="X104" s="23">
        <f>IF(O103="TO",O104*12+P104,X103)</f>
        <v>0</v>
      </c>
      <c r="Y104" s="23">
        <f>IF(Q103="TO",Q104*12+R104,Y103)</f>
        <v>0</v>
      </c>
      <c r="AA104" s="11">
        <f>AA103</f>
        <v>5</v>
      </c>
      <c r="AB104" s="25">
        <f>IF(F104=$AB$6,U104+T104-VLOOKUP(AA104,Rebars2,3),0)</f>
        <v>0</v>
      </c>
      <c r="AC104" s="25">
        <f>IF(F104=$AC$6,2*T104+U104-2*VLOOKUP(AA104,Rebars2,3),0)</f>
        <v>0</v>
      </c>
      <c r="AD104" s="25">
        <f t="shared" si="207"/>
        <v>230.5</v>
      </c>
      <c r="AH104" s="25">
        <f>IF(F104=$AH$6,T104+VLOOKUP(AA104,Rebars2,8),0)</f>
        <v>0</v>
      </c>
      <c r="AI104" s="25">
        <f>IF(F104=$AI$6,T104+2*VLOOKUP(AA104,Rebars2,8),0)</f>
        <v>0</v>
      </c>
      <c r="AK104" s="25">
        <f t="shared" si="209"/>
        <v>0</v>
      </c>
      <c r="AS104" s="25">
        <f>IF(F104=$AS$6,Y104,0)</f>
        <v>0</v>
      </c>
      <c r="AT104" s="25">
        <f>SUM(AB104:AS104)</f>
        <v>230.5</v>
      </c>
    </row>
    <row r="105" spans="1:46" s="42" customFormat="1" x14ac:dyDescent="0.3">
      <c r="A105" s="43"/>
      <c r="B105" s="38"/>
      <c r="C105" s="39"/>
      <c r="D105" s="39"/>
      <c r="E105" s="39"/>
      <c r="F105" s="38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40"/>
      <c r="AA105" s="38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</row>
  </sheetData>
  <mergeCells count="7">
    <mergeCell ref="Q6:R6"/>
    <mergeCell ref="C6:D6"/>
    <mergeCell ref="G6:H6"/>
    <mergeCell ref="I6:J6"/>
    <mergeCell ref="K6:L6"/>
    <mergeCell ref="M6:N6"/>
    <mergeCell ref="O6:P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F1B7-1EE3-416A-9C90-24F356C3A7DD}">
  <dimension ref="A1:AU89"/>
  <sheetViews>
    <sheetView tabSelected="1" zoomScale="85" zoomScaleNormal="85" workbookViewId="0">
      <selection activeCell="E25" sqref="E25"/>
    </sheetView>
  </sheetViews>
  <sheetFormatPr defaultColWidth="9.109375" defaultRowHeight="14.4" x14ac:dyDescent="0.3"/>
  <cols>
    <col min="1" max="2" width="8.6640625" style="11" customWidth="1"/>
    <col min="3" max="4" width="4.6640625" style="23" customWidth="1"/>
    <col min="5" max="5" width="8.6640625" style="23" customWidth="1"/>
    <col min="6" max="6" width="8.6640625" style="11" customWidth="1"/>
    <col min="7" max="18" width="4.6640625" style="23" customWidth="1"/>
    <col min="19" max="25" width="8.6640625" style="23" customWidth="1"/>
    <col min="26" max="26" width="10.109375" style="24" customWidth="1"/>
    <col min="27" max="27" width="6.6640625" style="11" customWidth="1"/>
    <col min="28" max="47" width="8.6640625" style="25" customWidth="1"/>
  </cols>
  <sheetData>
    <row r="1" spans="1:47" ht="18" x14ac:dyDescent="0.35">
      <c r="A1" s="22" t="s">
        <v>76</v>
      </c>
      <c r="V1" s="29" t="s">
        <v>38</v>
      </c>
      <c r="X1" s="23" t="s">
        <v>73</v>
      </c>
      <c r="Y1" s="44">
        <v>45701</v>
      </c>
      <c r="Z1" s="46"/>
    </row>
    <row r="2" spans="1:47" x14ac:dyDescent="0.3">
      <c r="A2" s="21" t="s">
        <v>23</v>
      </c>
      <c r="V2" s="29" t="s">
        <v>39</v>
      </c>
      <c r="X2" s="23" t="s">
        <v>77</v>
      </c>
      <c r="Y2" s="44">
        <v>45804</v>
      </c>
      <c r="Z2" s="46"/>
      <c r="AD2" s="25" t="s">
        <v>31</v>
      </c>
      <c r="AE2" s="25" t="s">
        <v>40</v>
      </c>
      <c r="AF2" s="25" t="s">
        <v>54</v>
      </c>
      <c r="AG2" s="25" t="s">
        <v>56</v>
      </c>
      <c r="AH2" s="25" t="s">
        <v>45</v>
      </c>
      <c r="AI2" s="25" t="s">
        <v>45</v>
      </c>
      <c r="AJ2" s="25">
        <v>180</v>
      </c>
      <c r="AK2" s="25" t="s">
        <v>36</v>
      </c>
      <c r="AL2" s="25" t="s">
        <v>36</v>
      </c>
      <c r="AM2" s="25" t="s">
        <v>45</v>
      </c>
      <c r="AN2" s="25" t="s">
        <v>47</v>
      </c>
      <c r="AO2" s="25" t="s">
        <v>44</v>
      </c>
      <c r="AP2" s="25" t="s">
        <v>50</v>
      </c>
      <c r="AQ2" s="25" t="s">
        <v>44</v>
      </c>
      <c r="AR2" s="25" t="s">
        <v>42</v>
      </c>
      <c r="AS2" s="25" t="s">
        <v>52</v>
      </c>
    </row>
    <row r="3" spans="1:47" x14ac:dyDescent="0.3">
      <c r="AB3" s="25" t="s">
        <v>26</v>
      </c>
      <c r="AC3" s="25" t="s">
        <v>25</v>
      </c>
      <c r="AD3" s="25" t="s">
        <v>24</v>
      </c>
      <c r="AE3" s="25" t="s">
        <v>24</v>
      </c>
      <c r="AF3" s="25" t="s">
        <v>53</v>
      </c>
      <c r="AG3" s="25" t="s">
        <v>57</v>
      </c>
      <c r="AH3" s="25" t="s">
        <v>43</v>
      </c>
      <c r="AI3" s="25" t="s">
        <v>43</v>
      </c>
      <c r="AJ3" s="25" t="s">
        <v>41</v>
      </c>
      <c r="AK3" s="25" t="s">
        <v>41</v>
      </c>
      <c r="AL3" s="25" t="s">
        <v>27</v>
      </c>
      <c r="AM3" s="25" t="s">
        <v>46</v>
      </c>
      <c r="AN3" s="25" t="s">
        <v>48</v>
      </c>
      <c r="AO3" s="25" t="s">
        <v>24</v>
      </c>
      <c r="AP3" s="25" t="s">
        <v>24</v>
      </c>
      <c r="AQ3" s="25" t="s">
        <v>24</v>
      </c>
      <c r="AR3" s="25" t="s">
        <v>24</v>
      </c>
      <c r="AS3" s="25" t="s">
        <v>53</v>
      </c>
    </row>
    <row r="4" spans="1:47" x14ac:dyDescent="0.3">
      <c r="A4" s="37" t="s">
        <v>1</v>
      </c>
      <c r="B4" s="37" t="s">
        <v>2</v>
      </c>
      <c r="C4" s="61" t="s">
        <v>3</v>
      </c>
      <c r="D4" s="61"/>
      <c r="E4" s="45" t="s">
        <v>4</v>
      </c>
      <c r="F4" s="37" t="s">
        <v>5</v>
      </c>
      <c r="G4" s="60" t="s">
        <v>6</v>
      </c>
      <c r="H4" s="60"/>
      <c r="I4" s="60" t="s">
        <v>7</v>
      </c>
      <c r="J4" s="60"/>
      <c r="K4" s="60" t="s">
        <v>8</v>
      </c>
      <c r="L4" s="60"/>
      <c r="M4" s="60" t="s">
        <v>9</v>
      </c>
      <c r="N4" s="60"/>
      <c r="O4" s="60" t="s">
        <v>10</v>
      </c>
      <c r="P4" s="60"/>
      <c r="Q4" s="60" t="s">
        <v>20</v>
      </c>
      <c r="R4" s="60"/>
      <c r="S4" s="37" t="s">
        <v>33</v>
      </c>
      <c r="T4" s="37" t="s">
        <v>6</v>
      </c>
      <c r="U4" s="37" t="s">
        <v>7</v>
      </c>
      <c r="V4" s="37" t="s">
        <v>8</v>
      </c>
      <c r="W4" s="37" t="s">
        <v>9</v>
      </c>
      <c r="X4" s="37" t="s">
        <v>10</v>
      </c>
      <c r="Y4" s="37" t="s">
        <v>20</v>
      </c>
      <c r="Z4" s="26"/>
      <c r="AA4" s="37" t="s">
        <v>0</v>
      </c>
      <c r="AB4" s="37">
        <v>1</v>
      </c>
      <c r="AC4" s="37">
        <v>2</v>
      </c>
      <c r="AD4" s="37">
        <v>3</v>
      </c>
      <c r="AE4" s="37">
        <v>6</v>
      </c>
      <c r="AF4" s="37">
        <v>10</v>
      </c>
      <c r="AG4" s="37">
        <v>11</v>
      </c>
      <c r="AH4" s="37">
        <v>12</v>
      </c>
      <c r="AI4" s="37">
        <v>13</v>
      </c>
      <c r="AJ4" s="37">
        <v>16</v>
      </c>
      <c r="AK4" s="37">
        <v>18</v>
      </c>
      <c r="AL4" s="37">
        <v>19</v>
      </c>
      <c r="AM4" s="37">
        <v>20</v>
      </c>
      <c r="AN4" s="37">
        <v>21</v>
      </c>
      <c r="AO4" s="37">
        <v>23</v>
      </c>
      <c r="AP4" s="37">
        <v>26</v>
      </c>
      <c r="AQ4" s="37">
        <v>28</v>
      </c>
      <c r="AR4" s="37">
        <v>30</v>
      </c>
      <c r="AS4" s="37">
        <v>34</v>
      </c>
      <c r="AT4" s="37" t="s">
        <v>20</v>
      </c>
      <c r="AU4" s="37" t="s">
        <v>28</v>
      </c>
    </row>
    <row r="5" spans="1:47" x14ac:dyDescent="0.3">
      <c r="A5" s="11" t="s">
        <v>72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</row>
    <row r="6" spans="1:47" x14ac:dyDescent="0.3"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</row>
    <row r="7" spans="1:47" x14ac:dyDescent="0.3">
      <c r="A7" s="31" t="s">
        <v>65</v>
      </c>
      <c r="B7" s="31">
        <v>4</v>
      </c>
      <c r="C7" s="27">
        <f t="shared" ref="C7:C8" si="0">INT(AU7/12)</f>
        <v>13</v>
      </c>
      <c r="D7" s="28">
        <f t="shared" ref="D7:D8" si="1">ROUNDDOWN(AU7-C7*12,0)</f>
        <v>8</v>
      </c>
      <c r="E7" s="23">
        <f t="shared" ref="E7:E8" si="2">ROUND(B7*(C7+D7/12)*VLOOKUP(AA7,Rebars1,2),0)</f>
        <v>57</v>
      </c>
      <c r="F7" s="31" t="s">
        <v>20</v>
      </c>
      <c r="G7" s="32"/>
      <c r="H7" s="33"/>
      <c r="I7" s="32"/>
      <c r="J7" s="33"/>
      <c r="K7" s="32"/>
      <c r="L7" s="33"/>
      <c r="M7" s="32"/>
      <c r="N7" s="33"/>
      <c r="O7" s="32"/>
      <c r="P7" s="33"/>
      <c r="Q7" s="32">
        <v>13</v>
      </c>
      <c r="R7" s="33">
        <v>8</v>
      </c>
      <c r="T7" s="23">
        <f t="shared" ref="T7:T8" si="3">G7*12+H7</f>
        <v>0</v>
      </c>
      <c r="U7" s="23">
        <f t="shared" ref="U7:U8" si="4">I7*12+J7</f>
        <v>0</v>
      </c>
      <c r="V7" s="23">
        <f t="shared" ref="V7:V8" si="5">K7*12+L7</f>
        <v>0</v>
      </c>
      <c r="W7" s="23">
        <f t="shared" ref="W7:W8" si="6">M7*12+N7</f>
        <v>0</v>
      </c>
      <c r="X7" s="23">
        <f t="shared" ref="X7:X8" si="7">O7*12+P7</f>
        <v>0</v>
      </c>
      <c r="Y7" s="23">
        <f t="shared" ref="Y7:Y8" si="8">Q7*12+R7</f>
        <v>164</v>
      </c>
      <c r="AA7" s="11">
        <f>VALUE(MID(A7,3,1))</f>
        <v>5</v>
      </c>
      <c r="AB7" s="25">
        <f t="shared" ref="AB7:AB8" si="9">IF(F7=$AB$4,T7+U7-VLOOKUP(AA7,Rebars2,3),0)</f>
        <v>0</v>
      </c>
      <c r="AC7" s="25">
        <f t="shared" ref="AC7:AC8" si="10">IF(F7=$AC$4,T7+U7+V7-2*VLOOKUP(AA7,Rebars2,3),0)</f>
        <v>0</v>
      </c>
      <c r="AD7" s="25">
        <f t="shared" ref="AD7:AD8" si="11">IF(F7=$AD$4,2*(T7+U7)-3*VLOOKUP(AA7,Rebars2,3)+2*VLOOKUP(AA7,Rebars2,7),0)</f>
        <v>0</v>
      </c>
      <c r="AE7" s="25">
        <f t="shared" ref="AE7:AE8" si="12">IF(F7=$AE$4,T7+2*U7+2*V7-4*VLOOKUP(AA7,Rebars2,3),0)</f>
        <v>0</v>
      </c>
      <c r="AF7" s="25">
        <f t="shared" ref="AF7:AF8" si="13">IF(F7=$AF$4,SQRT(T7^2+U7^2)+V7+W7-VLOOKUP(AA7,Rebars2,3)-VLOOKUP(AA7,Rebars2,4),0)</f>
        <v>0</v>
      </c>
      <c r="AG7" s="25">
        <f t="shared" ref="AG7:AG8" si="14">IF(F7=$AG$4,SQRT(T7^2+U7^2)+V7-VLOOKUP(AA7,Rebars2,4),0)</f>
        <v>0</v>
      </c>
      <c r="AH7" s="25">
        <f t="shared" ref="AH7:AH8" si="15">IF(F7=$AH$4,T7+VLOOKUP(AA7,Rebars2,8),0)</f>
        <v>0</v>
      </c>
      <c r="AI7" s="25">
        <f t="shared" ref="AI7:AI8" si="16">IF(F7=$AI$4,T7+2*VLOOKUP(AA7,Rebars2,8),0)</f>
        <v>0</v>
      </c>
      <c r="AJ7" s="25">
        <f>IF(F7=$AJ$4,T7+VLOOKUP(AA7,Rebars2,8),0)</f>
        <v>0</v>
      </c>
      <c r="AK7" s="25">
        <f t="shared" ref="AK7:AK8" si="17">IF(F7=$AK$4,T7+SQRT(U7^2+V7^2)+VLOOKUP(AA7,Rebars2,8),0)</f>
        <v>0</v>
      </c>
      <c r="AL7" s="25">
        <f t="shared" ref="AL7:AL8" si="18">IF(F7=$AL$4,T7+SQRT(U7^2+V7^2),0)</f>
        <v>0</v>
      </c>
      <c r="AM7" s="25">
        <f t="shared" ref="AM7:AM8" si="19">IF(F7=$AM$4,SQRT(T7^2+U7^2)+V7+SQRT(W7^2+X7^2)-2*VLOOKUP(AA7,Rebars2,2),0)</f>
        <v>0</v>
      </c>
      <c r="AO7" s="25">
        <f t="shared" ref="AO7:AO8" si="20">IF(F7=$AO$4,T7+U7+V7+2,0)</f>
        <v>0</v>
      </c>
      <c r="AP7" s="25">
        <f t="shared" ref="AP7:AP8" si="21">IF(F7=$AP$4,W7+SQRT(T7^2+T7^2)+U7+T7+W7+SQRT(T7^2+T7^2)+W7-4*VLOOKUP(AA7,Rebars2,2,FALSE)-2*VLOOKUP(AA7,Rebars2,3,FALSE),0)</f>
        <v>0</v>
      </c>
      <c r="AQ7" s="25">
        <f t="shared" ref="AQ7:AQ8" si="22">IF(F7=$AQ$4,T7+24,0)</f>
        <v>0</v>
      </c>
      <c r="AR7" s="25">
        <f t="shared" ref="AR7:AR8" si="23">IF(F7=$AR$4,2*T7+U7+V7+W7-4*VLOOKUP(AA7,Rebars2,3),0)</f>
        <v>0</v>
      </c>
      <c r="AS7" s="25">
        <f t="shared" ref="AS7:AS8" si="24">IF(F7=$AS$4,2*SQRT(T7^2+U7^2)+V7-VLOOKUP(AA7,Rebars2,5),0)</f>
        <v>0</v>
      </c>
      <c r="AT7" s="25">
        <f t="shared" ref="AT7:AT8" si="25">IF(F7=$AT$4,Y7,0)</f>
        <v>164</v>
      </c>
      <c r="AU7" s="25">
        <f t="shared" ref="AU7:AU8" si="26">SUM(AB7:AT7)</f>
        <v>164</v>
      </c>
    </row>
    <row r="8" spans="1:47" x14ac:dyDescent="0.3">
      <c r="A8" s="31" t="s">
        <v>66</v>
      </c>
      <c r="B8" s="31">
        <f>15*2</f>
        <v>30</v>
      </c>
      <c r="C8" s="27">
        <f t="shared" si="0"/>
        <v>2</v>
      </c>
      <c r="D8" s="28">
        <f t="shared" si="1"/>
        <v>9</v>
      </c>
      <c r="E8" s="23">
        <f t="shared" si="2"/>
        <v>86</v>
      </c>
      <c r="F8" s="31">
        <v>2</v>
      </c>
      <c r="G8" s="32">
        <v>1</v>
      </c>
      <c r="H8" s="33">
        <v>2</v>
      </c>
      <c r="I8" s="32">
        <v>0</v>
      </c>
      <c r="J8" s="33">
        <v>8</v>
      </c>
      <c r="K8" s="32">
        <v>1</v>
      </c>
      <c r="L8" s="33">
        <v>2</v>
      </c>
      <c r="M8" s="32"/>
      <c r="N8" s="33"/>
      <c r="O8" s="32"/>
      <c r="P8" s="33"/>
      <c r="Q8" s="32"/>
      <c r="R8" s="33"/>
      <c r="T8" s="23">
        <f t="shared" si="3"/>
        <v>14</v>
      </c>
      <c r="U8" s="23">
        <f t="shared" si="4"/>
        <v>8</v>
      </c>
      <c r="V8" s="23">
        <f t="shared" si="5"/>
        <v>14</v>
      </c>
      <c r="W8" s="23">
        <f t="shared" si="6"/>
        <v>0</v>
      </c>
      <c r="X8" s="23">
        <f t="shared" si="7"/>
        <v>0</v>
      </c>
      <c r="Y8" s="23">
        <f t="shared" si="8"/>
        <v>0</v>
      </c>
      <c r="AA8" s="11">
        <f t="shared" ref="AA8" si="27">VALUE(MID(A8,3,1))</f>
        <v>5</v>
      </c>
      <c r="AB8" s="25">
        <f t="shared" si="9"/>
        <v>0</v>
      </c>
      <c r="AC8" s="25">
        <f t="shared" si="10"/>
        <v>33</v>
      </c>
      <c r="AD8" s="25">
        <f t="shared" si="11"/>
        <v>0</v>
      </c>
      <c r="AE8" s="25">
        <f t="shared" si="12"/>
        <v>0</v>
      </c>
      <c r="AF8" s="25">
        <f t="shared" si="13"/>
        <v>0</v>
      </c>
      <c r="AG8" s="25">
        <f t="shared" si="14"/>
        <v>0</v>
      </c>
      <c r="AH8" s="25">
        <f t="shared" si="15"/>
        <v>0</v>
      </c>
      <c r="AI8" s="25">
        <f t="shared" si="16"/>
        <v>0</v>
      </c>
      <c r="AJ8" s="25">
        <f>IF(F8=$AJ$4,T8+VLOOKUP(AA8,Rebars2,8),0)</f>
        <v>0</v>
      </c>
      <c r="AK8" s="25">
        <f t="shared" si="17"/>
        <v>0</v>
      </c>
      <c r="AL8" s="25">
        <f t="shared" si="18"/>
        <v>0</v>
      </c>
      <c r="AM8" s="25">
        <f t="shared" si="19"/>
        <v>0</v>
      </c>
      <c r="AO8" s="25">
        <f t="shared" si="20"/>
        <v>0</v>
      </c>
      <c r="AP8" s="25">
        <f t="shared" si="21"/>
        <v>0</v>
      </c>
      <c r="AQ8" s="25">
        <f t="shared" si="22"/>
        <v>0</v>
      </c>
      <c r="AR8" s="25">
        <f t="shared" si="23"/>
        <v>0</v>
      </c>
      <c r="AS8" s="25">
        <f t="shared" si="24"/>
        <v>0</v>
      </c>
      <c r="AT8" s="25">
        <f t="shared" si="25"/>
        <v>0</v>
      </c>
      <c r="AU8" s="25">
        <f t="shared" si="26"/>
        <v>33</v>
      </c>
    </row>
    <row r="9" spans="1:47" x14ac:dyDescent="0.3">
      <c r="A9" s="31"/>
      <c r="B9" s="31"/>
      <c r="C9" s="27"/>
      <c r="D9" s="28"/>
      <c r="F9" s="31"/>
      <c r="G9" s="32"/>
      <c r="H9" s="33"/>
      <c r="I9" s="32"/>
      <c r="J9" s="33"/>
      <c r="K9" s="32"/>
      <c r="L9" s="33"/>
      <c r="M9" s="32"/>
      <c r="N9" s="33"/>
      <c r="O9" s="32"/>
      <c r="P9" s="33"/>
      <c r="Q9" s="32"/>
      <c r="R9" s="33"/>
    </row>
    <row r="10" spans="1:47" x14ac:dyDescent="0.3">
      <c r="A10" s="31" t="s">
        <v>78</v>
      </c>
      <c r="B10" s="31">
        <v>15</v>
      </c>
      <c r="C10" s="27">
        <f t="shared" ref="C10" si="28">INT(AU10/12)</f>
        <v>2</v>
      </c>
      <c r="D10" s="28">
        <f t="shared" ref="D10" si="29">ROUNDDOWN(AU10-C10*12,0)</f>
        <v>1</v>
      </c>
      <c r="E10" s="23">
        <f t="shared" ref="E10" si="30">ROUND(B10*(C10+D10/12)*VLOOKUP(AA10,Rebars1,2),0)</f>
        <v>47</v>
      </c>
      <c r="F10" s="31">
        <v>16</v>
      </c>
      <c r="G10" s="32">
        <v>1</v>
      </c>
      <c r="H10" s="33">
        <v>5</v>
      </c>
      <c r="I10" s="32"/>
      <c r="J10" s="33"/>
      <c r="K10" s="32"/>
      <c r="L10" s="33"/>
      <c r="M10" s="32"/>
      <c r="N10" s="33"/>
      <c r="O10" s="32"/>
      <c r="P10" s="33"/>
      <c r="Q10" s="32"/>
      <c r="R10" s="33"/>
      <c r="T10" s="23">
        <f t="shared" ref="T10" si="31">G10*12+H10</f>
        <v>17</v>
      </c>
      <c r="U10" s="23">
        <f t="shared" ref="U10" si="32">I10*12+J10</f>
        <v>0</v>
      </c>
      <c r="V10" s="23">
        <f t="shared" ref="V10" si="33">K10*12+L10</f>
        <v>0</v>
      </c>
      <c r="W10" s="23">
        <f t="shared" ref="W10" si="34">M10*12+N10</f>
        <v>0</v>
      </c>
      <c r="X10" s="23">
        <f t="shared" ref="X10" si="35">O10*12+P10</f>
        <v>0</v>
      </c>
      <c r="Y10" s="23">
        <f t="shared" ref="Y10" si="36">Q10*12+R10</f>
        <v>0</v>
      </c>
      <c r="AA10" s="11">
        <f>VALUE(MID(A10,3,1))</f>
        <v>6</v>
      </c>
      <c r="AB10" s="25">
        <f t="shared" ref="AB10" si="37">IF(F10=$AB$4,T10+U10-VLOOKUP(AA10,Rebars2,3),0)</f>
        <v>0</v>
      </c>
      <c r="AC10" s="25">
        <f t="shared" ref="AC10" si="38">IF(F10=$AC$4,T10+U10+V10-2*VLOOKUP(AA10,Rebars2,3),0)</f>
        <v>0</v>
      </c>
      <c r="AD10" s="25">
        <f t="shared" ref="AD10" si="39">IF(F10=$AD$4,2*(T10+U10)-3*VLOOKUP(AA10,Rebars2,3)+2*VLOOKUP(AA10,Rebars2,7),0)</f>
        <v>0</v>
      </c>
      <c r="AE10" s="25">
        <f t="shared" ref="AE10" si="40">IF(F10=$AE$4,T10+2*U10+2*V10-4*VLOOKUP(AA10,Rebars2,3),0)</f>
        <v>0</v>
      </c>
      <c r="AF10" s="25">
        <f t="shared" ref="AF10" si="41">IF(F10=$AF$4,SQRT(T10^2+U10^2)+V10+W10-VLOOKUP(AA10,Rebars2,3)-VLOOKUP(AA10,Rebars2,4),0)</f>
        <v>0</v>
      </c>
      <c r="AG10" s="25">
        <f t="shared" ref="AG10" si="42">IF(F10=$AG$4,SQRT(T10^2+U10^2)+V10-VLOOKUP(AA10,Rebars2,4),0)</f>
        <v>0</v>
      </c>
      <c r="AH10" s="25">
        <f t="shared" ref="AH10" si="43">IF(F10=$AH$4,T10+VLOOKUP(AA10,Rebars2,8),0)</f>
        <v>0</v>
      </c>
      <c r="AI10" s="25">
        <f t="shared" ref="AI10" si="44">IF(F10=$AI$4,T10+2*VLOOKUP(AA10,Rebars2,8),0)</f>
        <v>0</v>
      </c>
      <c r="AJ10" s="25">
        <f>IF(F10=$AJ$4,T10+VLOOKUP(AA10,Rebars2,8),0)</f>
        <v>25</v>
      </c>
      <c r="AK10" s="25">
        <f t="shared" ref="AK10" si="45">IF(F10=$AK$4,T10+SQRT(U10^2+V10^2)+VLOOKUP(AA10,Rebars2,8),0)</f>
        <v>0</v>
      </c>
      <c r="AL10" s="25">
        <f t="shared" ref="AL10" si="46">IF(F10=$AL$4,T10+SQRT(U10^2+V10^2),0)</f>
        <v>0</v>
      </c>
      <c r="AM10" s="25">
        <f t="shared" ref="AM10" si="47">IF(F10=$AM$4,SQRT(T10^2+U10^2)+V10+SQRT(W10^2+X10^2)-2*VLOOKUP(AA10,Rebars2,2),0)</f>
        <v>0</v>
      </c>
      <c r="AO10" s="25">
        <f t="shared" ref="AO10" si="48">IF(F10=$AO$4,T10+U10+V10+2,0)</f>
        <v>0</v>
      </c>
      <c r="AP10" s="25">
        <f t="shared" ref="AP10" si="49">IF(F10=$AP$4,W10+SQRT(T10^2+T10^2)+U10+T10+W10+SQRT(T10^2+T10^2)+W10-4*VLOOKUP(AA10,Rebars2,2,FALSE)-2*VLOOKUP(AA10,Rebars2,3,FALSE),0)</f>
        <v>0</v>
      </c>
      <c r="AQ10" s="25">
        <f t="shared" ref="AQ10" si="50">IF(F10=$AQ$4,T10+24,0)</f>
        <v>0</v>
      </c>
      <c r="AR10" s="25">
        <f t="shared" ref="AR10" si="51">IF(F10=$AR$4,2*T10+U10+V10+W10-4*VLOOKUP(AA10,Rebars2,3),0)</f>
        <v>0</v>
      </c>
      <c r="AS10" s="25">
        <f t="shared" ref="AS10" si="52">IF(F10=$AS$4,2*SQRT(T10^2+U10^2)+V10-VLOOKUP(AA10,Rebars2,5),0)</f>
        <v>0</v>
      </c>
      <c r="AT10" s="25">
        <f t="shared" ref="AT10" si="53">IF(F10=$AT$4,Y10,0)</f>
        <v>0</v>
      </c>
      <c r="AU10" s="25">
        <f t="shared" ref="AU10" si="54">SUM(AB10:AT10)</f>
        <v>25</v>
      </c>
    </row>
    <row r="11" spans="1:47" x14ac:dyDescent="0.3">
      <c r="A11" s="31"/>
      <c r="B11" s="31"/>
      <c r="C11" s="27"/>
      <c r="D11" s="28"/>
      <c r="F11" s="31"/>
      <c r="G11" s="32"/>
      <c r="H11" s="33"/>
      <c r="I11" s="32"/>
      <c r="J11" s="33"/>
      <c r="K11" s="32"/>
      <c r="L11" s="33"/>
      <c r="M11" s="32"/>
      <c r="N11" s="33"/>
      <c r="O11" s="32"/>
      <c r="P11" s="33"/>
      <c r="Q11" s="32"/>
      <c r="R11" s="33"/>
    </row>
    <row r="12" spans="1:47" x14ac:dyDescent="0.3">
      <c r="A12" s="31"/>
      <c r="B12" s="31"/>
      <c r="C12" s="27" t="s">
        <v>21</v>
      </c>
      <c r="D12" s="28"/>
      <c r="E12" s="23">
        <f>SUM(E6:E10)</f>
        <v>190</v>
      </c>
      <c r="F12" s="31" t="s">
        <v>22</v>
      </c>
      <c r="G12" s="32"/>
      <c r="H12" s="33"/>
      <c r="I12" s="32"/>
      <c r="J12" s="33"/>
      <c r="K12" s="32"/>
      <c r="L12" s="33"/>
      <c r="M12" s="32"/>
      <c r="N12" s="33"/>
      <c r="O12" s="32"/>
      <c r="P12" s="33"/>
      <c r="Q12" s="32"/>
      <c r="R12" s="33"/>
    </row>
    <row r="13" spans="1:47" x14ac:dyDescent="0.3">
      <c r="A13" s="31"/>
      <c r="B13" s="31"/>
      <c r="C13" s="27"/>
      <c r="D13" s="28"/>
      <c r="F13" s="31"/>
      <c r="G13" s="32"/>
      <c r="H13" s="33"/>
      <c r="I13" s="32"/>
      <c r="J13" s="33"/>
      <c r="K13" s="32"/>
      <c r="L13" s="33"/>
      <c r="M13" s="32"/>
      <c r="N13" s="33"/>
      <c r="O13" s="32"/>
      <c r="P13" s="33"/>
      <c r="Q13" s="32"/>
      <c r="R13" s="33"/>
    </row>
    <row r="14" spans="1:47" x14ac:dyDescent="0.3">
      <c r="A14" s="59" t="s">
        <v>71</v>
      </c>
      <c r="B14" s="31"/>
      <c r="C14" s="27"/>
      <c r="D14" s="28"/>
      <c r="F14" s="31"/>
      <c r="G14" s="32"/>
      <c r="H14" s="33"/>
      <c r="I14" s="32"/>
      <c r="J14" s="33"/>
      <c r="K14" s="32"/>
      <c r="L14" s="33"/>
      <c r="M14" s="32"/>
      <c r="N14" s="33"/>
      <c r="O14" s="32"/>
      <c r="P14" s="33"/>
      <c r="Q14" s="32"/>
      <c r="R14" s="33"/>
    </row>
    <row r="15" spans="1:47" x14ac:dyDescent="0.3">
      <c r="A15" s="31"/>
      <c r="B15" s="31"/>
      <c r="C15" s="27"/>
      <c r="D15" s="28"/>
      <c r="F15" s="31"/>
      <c r="G15" s="32"/>
      <c r="H15" s="33"/>
      <c r="I15" s="32"/>
      <c r="J15" s="33"/>
      <c r="K15" s="32"/>
      <c r="L15" s="33"/>
      <c r="M15" s="32"/>
      <c r="N15" s="33"/>
      <c r="O15" s="32"/>
      <c r="P15" s="33"/>
      <c r="Q15" s="32"/>
      <c r="R15" s="33"/>
    </row>
    <row r="16" spans="1:47" x14ac:dyDescent="0.3">
      <c r="A16" s="31" t="s">
        <v>65</v>
      </c>
      <c r="B16" s="31">
        <f>2*2</f>
        <v>4</v>
      </c>
      <c r="C16" s="27">
        <f t="shared" ref="C16" si="55">INT(AU16/12)</f>
        <v>13</v>
      </c>
      <c r="D16" s="28">
        <f t="shared" ref="D16" si="56">ROUNDDOWN(AU16-C16*12,0)</f>
        <v>8</v>
      </c>
      <c r="E16" s="23">
        <f t="shared" ref="E16" si="57">ROUND(B16*(C16+D16/12)*VLOOKUP(AA16,Rebars1,2),0)</f>
        <v>57</v>
      </c>
      <c r="F16" s="31" t="s">
        <v>20</v>
      </c>
      <c r="G16" s="32"/>
      <c r="H16" s="33"/>
      <c r="I16" s="32"/>
      <c r="J16" s="33"/>
      <c r="K16" s="32"/>
      <c r="L16" s="33"/>
      <c r="M16" s="32"/>
      <c r="N16" s="33"/>
      <c r="O16" s="32"/>
      <c r="P16" s="33"/>
      <c r="Q16" s="32">
        <v>13</v>
      </c>
      <c r="R16" s="33">
        <v>8</v>
      </c>
      <c r="T16" s="23">
        <f t="shared" ref="T16:T17" si="58">G16*12+H16</f>
        <v>0</v>
      </c>
      <c r="U16" s="23">
        <f t="shared" ref="U16:U17" si="59">I16*12+J16</f>
        <v>0</v>
      </c>
      <c r="V16" s="23">
        <f t="shared" ref="V16:V17" si="60">K16*12+L16</f>
        <v>0</v>
      </c>
      <c r="W16" s="23">
        <f t="shared" ref="W16:W17" si="61">M16*12+N16</f>
        <v>0</v>
      </c>
      <c r="X16" s="23">
        <f t="shared" ref="X16:X17" si="62">O16*12+P16</f>
        <v>0</v>
      </c>
      <c r="Y16" s="23">
        <f t="shared" ref="Y16:Y17" si="63">Q16*12+R16</f>
        <v>164</v>
      </c>
      <c r="AA16" s="11">
        <f>VALUE(MID(A16,3,1))</f>
        <v>5</v>
      </c>
      <c r="AB16" s="25">
        <f t="shared" ref="AB16:AB17" si="64">IF(F16=$AB$4,T16+U16-VLOOKUP(AA16,Rebars2,3),0)</f>
        <v>0</v>
      </c>
      <c r="AC16" s="25">
        <f t="shared" ref="AC16:AC17" si="65">IF(F16=$AC$4,T16+U16+V16-2*VLOOKUP(AA16,Rebars2,3),0)</f>
        <v>0</v>
      </c>
      <c r="AD16" s="25">
        <f t="shared" ref="AD16:AD17" si="66">IF(F16=$AD$4,2*(T16+U16)-3*VLOOKUP(AA16,Rebars2,3)+2*VLOOKUP(AA16,Rebars2,7),0)</f>
        <v>0</v>
      </c>
      <c r="AE16" s="25">
        <f t="shared" ref="AE16:AE17" si="67">IF(F16=$AE$4,T16+2*U16+2*V16-4*VLOOKUP(AA16,Rebars2,3),0)</f>
        <v>0</v>
      </c>
      <c r="AF16" s="25">
        <f t="shared" ref="AF16:AF17" si="68">IF(F16=$AF$4,SQRT(T16^2+U16^2)+V16+W16-VLOOKUP(AA16,Rebars2,3)-VLOOKUP(AA16,Rebars2,4),0)</f>
        <v>0</v>
      </c>
      <c r="AG16" s="25">
        <f t="shared" ref="AG16:AG17" si="69">IF(F16=$AG$4,SQRT(T16^2+U16^2)+V16-VLOOKUP(AA16,Rebars2,4),0)</f>
        <v>0</v>
      </c>
      <c r="AH16" s="25">
        <f t="shared" ref="AH16:AH17" si="70">IF(F16=$AH$4,T16+VLOOKUP(AA16,Rebars2,8),0)</f>
        <v>0</v>
      </c>
      <c r="AI16" s="25">
        <f t="shared" ref="AI16:AI17" si="71">IF(F16=$AI$4,T16+2*VLOOKUP(AA16,Rebars2,8),0)</f>
        <v>0</v>
      </c>
      <c r="AJ16" s="25">
        <f>IF(F16=$AJ$4,T16+VLOOKUP(AA16,Rebars2,8),0)</f>
        <v>0</v>
      </c>
      <c r="AK16" s="25">
        <f t="shared" ref="AK16:AK17" si="72">IF(F16=$AK$4,T16+SQRT(U16^2+V16^2)+VLOOKUP(AA16,Rebars2,8),0)</f>
        <v>0</v>
      </c>
      <c r="AL16" s="25">
        <f t="shared" ref="AL16:AL17" si="73">IF(F16=$AL$4,T16+SQRT(U16^2+V16^2),0)</f>
        <v>0</v>
      </c>
      <c r="AM16" s="25">
        <f t="shared" ref="AM16:AM17" si="74">IF(F16=$AM$4,SQRT(T16^2+U16^2)+V16+SQRT(W16^2+X16^2)-2*VLOOKUP(AA16,Rebars2,2),0)</f>
        <v>0</v>
      </c>
      <c r="AO16" s="25">
        <f t="shared" ref="AO16:AO17" si="75">IF(F16=$AO$4,T16+U16+V16+2,0)</f>
        <v>0</v>
      </c>
      <c r="AP16" s="25">
        <f t="shared" ref="AP16:AP17" si="76">IF(F16=$AP$4,W16+SQRT(T16^2+T16^2)+U16+T16+W16+SQRT(T16^2+T16^2)+W16-4*VLOOKUP(AA16,Rebars2,2,FALSE)-2*VLOOKUP(AA16,Rebars2,3,FALSE),0)</f>
        <v>0</v>
      </c>
      <c r="AQ16" s="25">
        <f t="shared" ref="AQ16:AQ17" si="77">IF(F16=$AQ$4,T16+24,0)</f>
        <v>0</v>
      </c>
      <c r="AR16" s="25">
        <f t="shared" ref="AR16:AR17" si="78">IF(F16=$AR$4,2*T16+U16+V16+W16-4*VLOOKUP(AA16,Rebars2,3),0)</f>
        <v>0</v>
      </c>
      <c r="AS16" s="25">
        <f t="shared" ref="AS16:AS17" si="79">IF(F16=$AS$4,2*SQRT(T16^2+U16^2)+V16-VLOOKUP(AA16,Rebars2,5),0)</f>
        <v>0</v>
      </c>
      <c r="AT16" s="25">
        <f t="shared" ref="AT16:AT17" si="80">IF(F16=$AT$4,Y16,0)</f>
        <v>164</v>
      </c>
      <c r="AU16" s="25">
        <f t="shared" ref="AU16:AU17" si="81">SUM(AB16:AT16)</f>
        <v>164</v>
      </c>
    </row>
    <row r="17" spans="1:47" x14ac:dyDescent="0.3">
      <c r="A17" s="31" t="s">
        <v>66</v>
      </c>
      <c r="B17" s="31">
        <f>15*2</f>
        <v>30</v>
      </c>
      <c r="C17" s="27">
        <f t="shared" ref="C17" si="82">INT(AU17/12)</f>
        <v>2</v>
      </c>
      <c r="D17" s="28">
        <f t="shared" ref="D17" si="83">ROUNDDOWN(AU17-C17*12,0)</f>
        <v>9</v>
      </c>
      <c r="E17" s="23">
        <f t="shared" ref="E17" si="84">ROUND(B17*(C17+D17/12)*VLOOKUP(AA17,Rebars1,2),0)</f>
        <v>86</v>
      </c>
      <c r="F17" s="31">
        <v>2</v>
      </c>
      <c r="G17" s="32">
        <v>1</v>
      </c>
      <c r="H17" s="33">
        <v>2</v>
      </c>
      <c r="I17" s="32">
        <v>0</v>
      </c>
      <c r="J17" s="33">
        <v>8</v>
      </c>
      <c r="K17" s="32">
        <v>1</v>
      </c>
      <c r="L17" s="33">
        <v>2</v>
      </c>
      <c r="M17" s="32"/>
      <c r="N17" s="33"/>
      <c r="O17" s="32"/>
      <c r="P17" s="33"/>
      <c r="Q17" s="32"/>
      <c r="R17" s="33"/>
      <c r="T17" s="23">
        <f t="shared" si="58"/>
        <v>14</v>
      </c>
      <c r="U17" s="23">
        <f t="shared" si="59"/>
        <v>8</v>
      </c>
      <c r="V17" s="23">
        <f t="shared" si="60"/>
        <v>14</v>
      </c>
      <c r="W17" s="23">
        <f t="shared" si="61"/>
        <v>0</v>
      </c>
      <c r="X17" s="23">
        <f t="shared" si="62"/>
        <v>0</v>
      </c>
      <c r="Y17" s="23">
        <f t="shared" si="63"/>
        <v>0</v>
      </c>
      <c r="AA17" s="11">
        <f t="shared" ref="AA17" si="85">VALUE(MID(A17,3,1))</f>
        <v>5</v>
      </c>
      <c r="AB17" s="25">
        <f t="shared" si="64"/>
        <v>0</v>
      </c>
      <c r="AC17" s="25">
        <f t="shared" si="65"/>
        <v>33</v>
      </c>
      <c r="AD17" s="25">
        <f t="shared" si="66"/>
        <v>0</v>
      </c>
      <c r="AE17" s="25">
        <f t="shared" si="67"/>
        <v>0</v>
      </c>
      <c r="AF17" s="25">
        <f t="shared" si="68"/>
        <v>0</v>
      </c>
      <c r="AG17" s="25">
        <f t="shared" si="69"/>
        <v>0</v>
      </c>
      <c r="AH17" s="25">
        <f t="shared" si="70"/>
        <v>0</v>
      </c>
      <c r="AI17" s="25">
        <f t="shared" si="71"/>
        <v>0</v>
      </c>
      <c r="AJ17" s="25">
        <f>IF(F17=$AJ$4,T17+VLOOKUP(AA17,Rebars2,8),0)</f>
        <v>0</v>
      </c>
      <c r="AK17" s="25">
        <f t="shared" si="72"/>
        <v>0</v>
      </c>
      <c r="AL17" s="25">
        <f t="shared" si="73"/>
        <v>0</v>
      </c>
      <c r="AM17" s="25">
        <f t="shared" si="74"/>
        <v>0</v>
      </c>
      <c r="AO17" s="25">
        <f t="shared" si="75"/>
        <v>0</v>
      </c>
      <c r="AP17" s="25">
        <f t="shared" si="76"/>
        <v>0</v>
      </c>
      <c r="AQ17" s="25">
        <f t="shared" si="77"/>
        <v>0</v>
      </c>
      <c r="AR17" s="25">
        <f t="shared" si="78"/>
        <v>0</v>
      </c>
      <c r="AS17" s="25">
        <f t="shared" si="79"/>
        <v>0</v>
      </c>
      <c r="AT17" s="25">
        <f t="shared" si="80"/>
        <v>0</v>
      </c>
      <c r="AU17" s="25">
        <f t="shared" si="81"/>
        <v>33</v>
      </c>
    </row>
    <row r="18" spans="1:47" x14ac:dyDescent="0.3">
      <c r="A18" s="31"/>
      <c r="B18" s="31"/>
      <c r="C18" s="27"/>
      <c r="D18" s="28"/>
      <c r="F18" s="31"/>
      <c r="G18" s="32"/>
      <c r="H18" s="33"/>
      <c r="I18" s="32"/>
      <c r="J18" s="33"/>
      <c r="K18" s="32"/>
      <c r="L18" s="33"/>
      <c r="M18" s="32"/>
      <c r="N18" s="33"/>
      <c r="O18" s="32"/>
      <c r="P18" s="33"/>
      <c r="Q18" s="32"/>
      <c r="R18" s="33"/>
    </row>
    <row r="19" spans="1:47" x14ac:dyDescent="0.3">
      <c r="A19" s="31" t="s">
        <v>78</v>
      </c>
      <c r="B19" s="31">
        <v>15</v>
      </c>
      <c r="C19" s="27">
        <f t="shared" ref="C19" si="86">INT(AU19/12)</f>
        <v>2</v>
      </c>
      <c r="D19" s="28">
        <f t="shared" ref="D19" si="87">ROUNDDOWN(AU19-C19*12,0)</f>
        <v>1</v>
      </c>
      <c r="E19" s="23">
        <f t="shared" ref="E19" si="88">ROUND(B19*(C19+D19/12)*VLOOKUP(AA19,Rebars1,2),0)</f>
        <v>47</v>
      </c>
      <c r="F19" s="31">
        <v>16</v>
      </c>
      <c r="G19" s="32">
        <v>1</v>
      </c>
      <c r="H19" s="33">
        <v>5</v>
      </c>
      <c r="I19" s="32"/>
      <c r="J19" s="33"/>
      <c r="K19" s="32"/>
      <c r="L19" s="33"/>
      <c r="M19" s="32"/>
      <c r="N19" s="33"/>
      <c r="O19" s="32"/>
      <c r="P19" s="33"/>
      <c r="Q19" s="32"/>
      <c r="R19" s="33"/>
      <c r="T19" s="23">
        <f t="shared" ref="T19" si="89">G19*12+H19</f>
        <v>17</v>
      </c>
      <c r="U19" s="23">
        <f t="shared" ref="U19" si="90">I19*12+J19</f>
        <v>0</v>
      </c>
      <c r="V19" s="23">
        <f t="shared" ref="V19" si="91">K19*12+L19</f>
        <v>0</v>
      </c>
      <c r="W19" s="23">
        <f t="shared" ref="W19" si="92">M19*12+N19</f>
        <v>0</v>
      </c>
      <c r="X19" s="23">
        <f t="shared" ref="X19" si="93">O19*12+P19</f>
        <v>0</v>
      </c>
      <c r="Y19" s="23">
        <f t="shared" ref="Y19" si="94">Q19*12+R19</f>
        <v>0</v>
      </c>
      <c r="AA19" s="11">
        <f>VALUE(MID(A19,3,1))</f>
        <v>6</v>
      </c>
      <c r="AB19" s="25">
        <f t="shared" ref="AB19" si="95">IF(F19=$AB$4,T19+U19-VLOOKUP(AA19,Rebars2,3),0)</f>
        <v>0</v>
      </c>
      <c r="AC19" s="25">
        <f t="shared" ref="AC19" si="96">IF(F19=$AC$4,T19+U19+V19-2*VLOOKUP(AA19,Rebars2,3),0)</f>
        <v>0</v>
      </c>
      <c r="AD19" s="25">
        <f t="shared" ref="AD19" si="97">IF(F19=$AD$4,2*(T19+U19)-3*VLOOKUP(AA19,Rebars2,3)+2*VLOOKUP(AA19,Rebars2,7),0)</f>
        <v>0</v>
      </c>
      <c r="AE19" s="25">
        <f t="shared" ref="AE19" si="98">IF(F19=$AE$4,T19+2*U19+2*V19-4*VLOOKUP(AA19,Rebars2,3),0)</f>
        <v>0</v>
      </c>
      <c r="AF19" s="25">
        <f t="shared" ref="AF19" si="99">IF(F19=$AF$4,SQRT(T19^2+U19^2)+V19+W19-VLOOKUP(AA19,Rebars2,3)-VLOOKUP(AA19,Rebars2,4),0)</f>
        <v>0</v>
      </c>
      <c r="AG19" s="25">
        <f t="shared" ref="AG19" si="100">IF(F19=$AG$4,SQRT(T19^2+U19^2)+V19-VLOOKUP(AA19,Rebars2,4),0)</f>
        <v>0</v>
      </c>
      <c r="AH19" s="25">
        <f t="shared" ref="AH19" si="101">IF(F19=$AH$4,T19+VLOOKUP(AA19,Rebars2,8),0)</f>
        <v>0</v>
      </c>
      <c r="AI19" s="25">
        <f t="shared" ref="AI19" si="102">IF(F19=$AI$4,T19+2*VLOOKUP(AA19,Rebars2,8),0)</f>
        <v>0</v>
      </c>
      <c r="AJ19" s="25">
        <f>IF(F19=$AJ$4,T19+VLOOKUP(AA19,Rebars2,8),0)</f>
        <v>25</v>
      </c>
      <c r="AK19" s="25">
        <f t="shared" ref="AK19" si="103">IF(F19=$AK$4,T19+SQRT(U19^2+V19^2)+VLOOKUP(AA19,Rebars2,8),0)</f>
        <v>0</v>
      </c>
      <c r="AL19" s="25">
        <f t="shared" ref="AL19" si="104">IF(F19=$AL$4,T19+SQRT(U19^2+V19^2),0)</f>
        <v>0</v>
      </c>
      <c r="AM19" s="25">
        <f t="shared" ref="AM19" si="105">IF(F19=$AM$4,SQRT(T19^2+U19^2)+V19+SQRT(W19^2+X19^2)-2*VLOOKUP(AA19,Rebars2,2),0)</f>
        <v>0</v>
      </c>
      <c r="AO19" s="25">
        <f t="shared" ref="AO19" si="106">IF(F19=$AO$4,T19+U19+V19+2,0)</f>
        <v>0</v>
      </c>
      <c r="AP19" s="25">
        <f t="shared" ref="AP19" si="107">IF(F19=$AP$4,W19+SQRT(T19^2+T19^2)+U19+T19+W19+SQRT(T19^2+T19^2)+W19-4*VLOOKUP(AA19,Rebars2,2,FALSE)-2*VLOOKUP(AA19,Rebars2,3,FALSE),0)</f>
        <v>0</v>
      </c>
      <c r="AQ19" s="25">
        <f t="shared" ref="AQ19" si="108">IF(F19=$AQ$4,T19+24,0)</f>
        <v>0</v>
      </c>
      <c r="AR19" s="25">
        <f t="shared" ref="AR19" si="109">IF(F19=$AR$4,2*T19+U19+V19+W19-4*VLOOKUP(AA19,Rebars2,3),0)</f>
        <v>0</v>
      </c>
      <c r="AS19" s="25">
        <f t="shared" ref="AS19" si="110">IF(F19=$AS$4,2*SQRT(T19^2+U19^2)+V19-VLOOKUP(AA19,Rebars2,5),0)</f>
        <v>0</v>
      </c>
      <c r="AT19" s="25">
        <f t="shared" ref="AT19" si="111">IF(F19=$AT$4,Y19,0)</f>
        <v>0</v>
      </c>
      <c r="AU19" s="25">
        <f t="shared" ref="AU19" si="112">SUM(AB19:AT19)</f>
        <v>25</v>
      </c>
    </row>
    <row r="20" spans="1:47" x14ac:dyDescent="0.3">
      <c r="A20" s="31"/>
      <c r="B20" s="31"/>
      <c r="C20" s="27"/>
      <c r="D20" s="28"/>
      <c r="F20" s="31"/>
      <c r="G20" s="32"/>
      <c r="H20" s="33"/>
      <c r="I20" s="32"/>
      <c r="J20" s="33"/>
      <c r="K20" s="32"/>
      <c r="L20" s="33"/>
      <c r="M20" s="32"/>
      <c r="N20" s="33"/>
      <c r="O20" s="32"/>
      <c r="P20" s="33"/>
      <c r="Q20" s="32"/>
      <c r="R20" s="33"/>
    </row>
    <row r="21" spans="1:47" s="23" customFormat="1" x14ac:dyDescent="0.3">
      <c r="A21" s="31"/>
      <c r="B21" s="31"/>
      <c r="C21" s="30" t="s">
        <v>21</v>
      </c>
      <c r="D21" s="30"/>
      <c r="E21" s="23">
        <f>SUM(E16:E19)</f>
        <v>190</v>
      </c>
      <c r="F21" s="11" t="s">
        <v>22</v>
      </c>
      <c r="G21" s="32"/>
      <c r="H21" s="33"/>
      <c r="I21" s="32"/>
      <c r="J21" s="33"/>
      <c r="K21" s="32"/>
      <c r="L21" s="33"/>
      <c r="M21" s="32"/>
      <c r="N21" s="33"/>
      <c r="O21" s="32"/>
      <c r="P21" s="33"/>
      <c r="Q21" s="32"/>
      <c r="R21" s="33"/>
      <c r="Z21" s="24"/>
      <c r="AA21" s="11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</row>
    <row r="22" spans="1:47" s="23" customFormat="1" x14ac:dyDescent="0.3">
      <c r="A22" s="31"/>
      <c r="B22" s="31"/>
      <c r="C22" s="27"/>
      <c r="D22" s="28"/>
      <c r="F22" s="31"/>
      <c r="G22" s="32"/>
      <c r="H22" s="33"/>
      <c r="I22" s="32"/>
      <c r="J22" s="33"/>
      <c r="K22" s="32"/>
      <c r="L22" s="33"/>
      <c r="M22" s="32"/>
      <c r="N22" s="33"/>
      <c r="O22" s="32"/>
      <c r="P22" s="33"/>
      <c r="Q22" s="32"/>
      <c r="R22" s="33"/>
      <c r="Z22" s="24"/>
      <c r="AA22" s="11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</row>
    <row r="23" spans="1:47" s="23" customFormat="1" x14ac:dyDescent="0.3">
      <c r="A23" s="31"/>
      <c r="B23" s="31"/>
      <c r="C23" s="27"/>
      <c r="D23" s="28"/>
      <c r="F23" s="31"/>
      <c r="G23" s="32"/>
      <c r="H23" s="33"/>
      <c r="I23" s="32"/>
      <c r="J23" s="33"/>
      <c r="K23" s="32"/>
      <c r="L23" s="33"/>
      <c r="M23" s="32"/>
      <c r="N23" s="33"/>
      <c r="O23" s="32"/>
      <c r="P23" s="33"/>
      <c r="Q23" s="32"/>
      <c r="R23" s="33"/>
      <c r="Z23" s="24"/>
      <c r="AA23" s="11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</row>
    <row r="24" spans="1:47" s="23" customFormat="1" x14ac:dyDescent="0.3">
      <c r="A24" s="31"/>
      <c r="B24" s="31"/>
      <c r="C24" s="27"/>
      <c r="D24" s="28"/>
      <c r="F24" s="31"/>
      <c r="G24" s="32"/>
      <c r="H24" s="33"/>
      <c r="I24" s="32"/>
      <c r="J24" s="33"/>
      <c r="K24" s="32"/>
      <c r="L24" s="33"/>
      <c r="M24" s="32"/>
      <c r="N24" s="33"/>
      <c r="O24" s="32"/>
      <c r="P24" s="33"/>
      <c r="Q24" s="32"/>
      <c r="R24" s="33"/>
      <c r="Z24" s="24"/>
      <c r="AA24" s="11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</row>
    <row r="25" spans="1:47" s="23" customFormat="1" x14ac:dyDescent="0.3">
      <c r="A25" s="31"/>
      <c r="B25" s="31"/>
      <c r="C25" s="30" t="s">
        <v>21</v>
      </c>
      <c r="D25" s="30"/>
      <c r="E25" s="23">
        <f>E12+E21</f>
        <v>380</v>
      </c>
      <c r="F25" s="11" t="s">
        <v>22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Z25" s="24"/>
      <c r="AA25" s="11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</row>
    <row r="26" spans="1:47" s="23" customFormat="1" x14ac:dyDescent="0.3">
      <c r="A26" s="31"/>
      <c r="B26" s="31"/>
      <c r="C26" s="27"/>
      <c r="D26" s="28"/>
      <c r="F26" s="31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Z26" s="24"/>
      <c r="AA26" s="11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</row>
    <row r="27" spans="1:47" s="23" customFormat="1" x14ac:dyDescent="0.3">
      <c r="A27" s="31"/>
      <c r="B27" s="31"/>
      <c r="C27" s="27"/>
      <c r="D27" s="28"/>
      <c r="F27" s="31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Z27" s="24"/>
      <c r="AA27" s="11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</row>
    <row r="28" spans="1:47" s="23" customFormat="1" x14ac:dyDescent="0.3">
      <c r="A28" s="31"/>
      <c r="B28" s="31"/>
      <c r="C28" s="27"/>
      <c r="D28" s="28"/>
      <c r="F28" s="31"/>
      <c r="G28" s="32"/>
      <c r="H28" s="33"/>
      <c r="I28" s="32"/>
      <c r="J28" s="33"/>
      <c r="K28" s="32"/>
      <c r="L28" s="33"/>
      <c r="M28" s="32"/>
      <c r="N28" s="33"/>
      <c r="O28" s="32"/>
      <c r="P28" s="33"/>
      <c r="Q28" s="32"/>
      <c r="R28" s="33"/>
      <c r="Z28" s="24"/>
      <c r="AA28" s="11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</row>
    <row r="29" spans="1:47" s="23" customFormat="1" x14ac:dyDescent="0.3">
      <c r="A29" s="31"/>
      <c r="B29" s="31"/>
      <c r="C29" s="27"/>
      <c r="D29" s="28"/>
      <c r="F29" s="31"/>
      <c r="G29" s="32"/>
      <c r="H29" s="33"/>
      <c r="I29" s="32"/>
      <c r="J29" s="33"/>
      <c r="K29" s="32"/>
      <c r="L29" s="33"/>
      <c r="M29" s="32"/>
      <c r="N29" s="33"/>
      <c r="O29" s="32"/>
      <c r="P29" s="33"/>
      <c r="Q29" s="32"/>
      <c r="R29" s="33"/>
      <c r="Z29" s="24"/>
      <c r="AA29" s="11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</row>
    <row r="30" spans="1:47" s="23" customFormat="1" x14ac:dyDescent="0.3">
      <c r="A30" s="31"/>
      <c r="B30" s="31"/>
      <c r="C30" s="27"/>
      <c r="D30" s="28"/>
      <c r="F30" s="31"/>
      <c r="G30" s="32"/>
      <c r="H30" s="33"/>
      <c r="I30" s="32"/>
      <c r="J30" s="33"/>
      <c r="K30" s="32"/>
      <c r="L30" s="33"/>
      <c r="M30" s="32"/>
      <c r="N30" s="33"/>
      <c r="O30" s="32"/>
      <c r="P30" s="33"/>
      <c r="Q30" s="32"/>
      <c r="R30" s="33"/>
      <c r="Z30" s="24"/>
      <c r="AA30" s="11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</row>
    <row r="31" spans="1:47" s="23" customFormat="1" x14ac:dyDescent="0.3">
      <c r="A31" s="31"/>
      <c r="B31" s="31"/>
      <c r="C31" s="27"/>
      <c r="D31" s="28"/>
      <c r="F31" s="31"/>
      <c r="G31" s="32"/>
      <c r="H31" s="33"/>
      <c r="I31" s="32"/>
      <c r="J31" s="33"/>
      <c r="K31" s="32"/>
      <c r="L31" s="33"/>
      <c r="M31" s="32"/>
      <c r="N31" s="33"/>
      <c r="O31" s="32"/>
      <c r="P31" s="33"/>
      <c r="Q31" s="32"/>
      <c r="R31" s="33"/>
      <c r="Z31" s="24"/>
      <c r="AA31" s="11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</row>
    <row r="32" spans="1:47" s="23" customFormat="1" x14ac:dyDescent="0.3">
      <c r="A32" s="31"/>
      <c r="B32" s="31"/>
      <c r="C32" s="27"/>
      <c r="D32" s="28"/>
      <c r="F32" s="31"/>
      <c r="G32" s="32"/>
      <c r="H32" s="33"/>
      <c r="I32" s="32"/>
      <c r="J32" s="33"/>
      <c r="K32" s="32"/>
      <c r="L32" s="33"/>
      <c r="M32" s="32"/>
      <c r="N32" s="33"/>
      <c r="O32" s="32"/>
      <c r="P32" s="33"/>
      <c r="Q32" s="32"/>
      <c r="R32" s="33"/>
      <c r="Z32" s="24"/>
      <c r="AA32" s="11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</row>
    <row r="33" spans="1:47" s="23" customFormat="1" x14ac:dyDescent="0.3">
      <c r="A33" s="31"/>
      <c r="B33" s="31"/>
      <c r="C33" s="27"/>
      <c r="D33" s="28"/>
      <c r="F33" s="31"/>
      <c r="G33" s="32"/>
      <c r="H33" s="33"/>
      <c r="I33" s="32"/>
      <c r="J33" s="33"/>
      <c r="K33" s="32"/>
      <c r="L33" s="33"/>
      <c r="M33" s="32"/>
      <c r="N33" s="33"/>
      <c r="O33" s="32"/>
      <c r="P33" s="33"/>
      <c r="Q33" s="32"/>
      <c r="R33" s="33"/>
      <c r="Z33" s="24"/>
      <c r="AA33" s="11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</row>
    <row r="34" spans="1:47" s="23" customFormat="1" x14ac:dyDescent="0.3">
      <c r="A34" s="31"/>
      <c r="B34" s="31"/>
      <c r="C34" s="27"/>
      <c r="D34" s="28"/>
      <c r="F34" s="31"/>
      <c r="G34" s="32"/>
      <c r="H34" s="33"/>
      <c r="I34" s="32"/>
      <c r="J34" s="33"/>
      <c r="K34" s="32"/>
      <c r="L34" s="33"/>
      <c r="M34" s="32"/>
      <c r="N34" s="33"/>
      <c r="O34" s="32"/>
      <c r="P34" s="33"/>
      <c r="Q34" s="32"/>
      <c r="R34" s="33"/>
      <c r="Z34" s="24"/>
      <c r="AA34" s="11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</row>
    <row r="35" spans="1:47" s="23" customFormat="1" x14ac:dyDescent="0.3">
      <c r="A35" s="11"/>
      <c r="B35" s="31"/>
      <c r="C35" s="27"/>
      <c r="D35" s="28"/>
      <c r="F35" s="34"/>
      <c r="G35" s="32"/>
      <c r="H35" s="33"/>
      <c r="I35" s="32"/>
      <c r="J35" s="33"/>
      <c r="K35" s="32"/>
      <c r="L35" s="33"/>
      <c r="M35" s="32"/>
      <c r="N35" s="33"/>
      <c r="O35" s="32"/>
      <c r="P35" s="33"/>
      <c r="Q35" s="32"/>
      <c r="R35" s="33"/>
      <c r="Z35" s="24"/>
      <c r="AA35" s="11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</row>
    <row r="36" spans="1:47" s="23" customFormat="1" x14ac:dyDescent="0.3">
      <c r="A36" s="31"/>
      <c r="B36" s="31"/>
      <c r="C36" s="27"/>
      <c r="D36" s="28"/>
      <c r="F36" s="31"/>
      <c r="G36" s="32"/>
      <c r="H36" s="33"/>
      <c r="I36" s="32"/>
      <c r="J36" s="33"/>
      <c r="K36" s="32"/>
      <c r="L36" s="33"/>
      <c r="M36" s="32"/>
      <c r="N36" s="33"/>
      <c r="O36" s="32"/>
      <c r="P36" s="33"/>
      <c r="Q36" s="32"/>
      <c r="R36" s="33"/>
      <c r="Z36" s="24"/>
      <c r="AA36" s="11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</row>
    <row r="37" spans="1:47" s="23" customFormat="1" x14ac:dyDescent="0.3">
      <c r="A37" s="31"/>
      <c r="B37" s="31"/>
      <c r="C37" s="27"/>
      <c r="D37" s="28"/>
      <c r="F37" s="31"/>
      <c r="G37" s="32"/>
      <c r="H37" s="33"/>
      <c r="I37" s="32"/>
      <c r="J37" s="33"/>
      <c r="K37" s="32"/>
      <c r="L37" s="33"/>
      <c r="M37" s="32"/>
      <c r="N37" s="33"/>
      <c r="O37" s="32"/>
      <c r="P37" s="33"/>
      <c r="Q37" s="32"/>
      <c r="R37" s="33"/>
      <c r="Z37" s="24"/>
      <c r="AA37" s="11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</row>
    <row r="38" spans="1:47" s="23" customFormat="1" x14ac:dyDescent="0.3">
      <c r="A38" s="31"/>
      <c r="B38" s="31"/>
      <c r="C38" s="27"/>
      <c r="D38" s="28"/>
      <c r="F38" s="31"/>
      <c r="G38" s="32"/>
      <c r="H38" s="33"/>
      <c r="I38" s="32"/>
      <c r="J38" s="33"/>
      <c r="K38" s="32"/>
      <c r="L38" s="33"/>
      <c r="M38" s="32"/>
      <c r="N38" s="33"/>
      <c r="O38" s="32"/>
      <c r="P38" s="33"/>
      <c r="Q38" s="32"/>
      <c r="R38" s="33"/>
      <c r="Z38" s="24"/>
      <c r="AA38" s="11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</row>
    <row r="39" spans="1:47" s="23" customFormat="1" x14ac:dyDescent="0.3">
      <c r="A39" s="31"/>
      <c r="B39" s="31"/>
      <c r="C39" s="27"/>
      <c r="D39" s="28"/>
      <c r="F39" s="31"/>
      <c r="G39" s="32"/>
      <c r="H39" s="33"/>
      <c r="I39" s="32"/>
      <c r="J39" s="33"/>
      <c r="K39" s="32"/>
      <c r="L39" s="33"/>
      <c r="M39" s="32"/>
      <c r="N39" s="33"/>
      <c r="O39" s="32"/>
      <c r="P39" s="33"/>
      <c r="Q39" s="32"/>
      <c r="R39" s="33"/>
      <c r="Z39" s="24"/>
      <c r="AA39" s="11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</row>
    <row r="40" spans="1:47" s="23" customFormat="1" x14ac:dyDescent="0.3">
      <c r="A40" s="31"/>
      <c r="B40" s="11"/>
      <c r="C40" s="35"/>
      <c r="D40" s="36"/>
      <c r="F40" s="11"/>
      <c r="G40" s="32"/>
      <c r="H40" s="33"/>
      <c r="I40" s="32"/>
      <c r="J40" s="33"/>
      <c r="K40" s="32"/>
      <c r="L40" s="33"/>
      <c r="M40" s="32"/>
      <c r="N40" s="33"/>
      <c r="O40" s="32"/>
      <c r="P40" s="33"/>
      <c r="Q40" s="32"/>
      <c r="R40" s="33"/>
      <c r="S40" s="25"/>
      <c r="Z40" s="24"/>
      <c r="AA40" s="11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</row>
    <row r="41" spans="1:47" s="23" customFormat="1" x14ac:dyDescent="0.3">
      <c r="A41" s="31"/>
      <c r="B41" s="31"/>
      <c r="C41" s="27"/>
      <c r="D41" s="28"/>
      <c r="F41" s="31"/>
      <c r="G41" s="32"/>
      <c r="H41" s="33"/>
      <c r="I41" s="32"/>
      <c r="J41" s="33"/>
      <c r="K41" s="32"/>
      <c r="L41" s="33"/>
      <c r="M41" s="32"/>
      <c r="N41" s="33"/>
      <c r="O41" s="32"/>
      <c r="P41" s="33"/>
      <c r="Q41" s="32"/>
      <c r="R41" s="33"/>
      <c r="Z41" s="24"/>
      <c r="AA41" s="11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</row>
    <row r="42" spans="1:47" s="23" customFormat="1" x14ac:dyDescent="0.3">
      <c r="A42" s="31"/>
      <c r="B42" s="31"/>
      <c r="C42" s="27"/>
      <c r="D42" s="28"/>
      <c r="F42" s="31"/>
      <c r="G42" s="32"/>
      <c r="H42" s="33"/>
      <c r="I42" s="32"/>
      <c r="J42" s="33"/>
      <c r="K42" s="32"/>
      <c r="L42" s="33"/>
      <c r="M42" s="32"/>
      <c r="N42" s="33"/>
      <c r="O42" s="32"/>
      <c r="P42" s="33"/>
      <c r="Q42" s="32"/>
      <c r="R42" s="33"/>
      <c r="Z42" s="24"/>
      <c r="AA42" s="11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</row>
    <row r="43" spans="1:47" s="23" customFormat="1" x14ac:dyDescent="0.3">
      <c r="A43" s="31"/>
      <c r="B43" s="31"/>
      <c r="C43" s="27"/>
      <c r="D43" s="28"/>
      <c r="F43" s="31"/>
      <c r="G43" s="32"/>
      <c r="H43" s="33"/>
      <c r="I43" s="32"/>
      <c r="J43" s="33"/>
      <c r="K43" s="32"/>
      <c r="L43" s="33"/>
      <c r="M43" s="32"/>
      <c r="N43" s="33"/>
      <c r="O43" s="32"/>
      <c r="P43" s="33"/>
      <c r="Q43" s="32"/>
      <c r="R43" s="33"/>
      <c r="Z43" s="24"/>
      <c r="AA43" s="11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</row>
    <row r="44" spans="1:47" s="23" customFormat="1" x14ac:dyDescent="0.3">
      <c r="A44" s="31"/>
      <c r="B44" s="31"/>
      <c r="C44" s="27"/>
      <c r="D44" s="28"/>
      <c r="F44" s="31"/>
      <c r="G44" s="32"/>
      <c r="H44" s="33"/>
      <c r="I44" s="32"/>
      <c r="J44" s="33"/>
      <c r="K44" s="32"/>
      <c r="L44" s="33"/>
      <c r="M44" s="32"/>
      <c r="N44" s="33"/>
      <c r="O44" s="32"/>
      <c r="P44" s="33"/>
      <c r="Q44" s="32"/>
      <c r="R44" s="33"/>
      <c r="Z44" s="24"/>
      <c r="AA44" s="11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</row>
    <row r="45" spans="1:47" s="23" customFormat="1" x14ac:dyDescent="0.3">
      <c r="A45" s="31"/>
      <c r="B45" s="31"/>
      <c r="C45" s="27"/>
      <c r="D45" s="28"/>
      <c r="F45" s="34"/>
      <c r="G45" s="32"/>
      <c r="H45" s="33"/>
      <c r="I45" s="32"/>
      <c r="J45" s="33"/>
      <c r="K45" s="32"/>
      <c r="L45" s="33"/>
      <c r="M45" s="32"/>
      <c r="N45" s="33"/>
      <c r="O45" s="32"/>
      <c r="P45" s="33"/>
      <c r="Q45" s="32"/>
      <c r="R45" s="33"/>
      <c r="Z45" s="24"/>
      <c r="AA45" s="11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</row>
    <row r="46" spans="1:47" s="23" customFormat="1" x14ac:dyDescent="0.3">
      <c r="A46" s="31"/>
      <c r="B46" s="11"/>
      <c r="C46" s="35"/>
      <c r="D46" s="36"/>
      <c r="F46" s="11"/>
      <c r="G46" s="32"/>
      <c r="H46" s="33"/>
      <c r="I46" s="32"/>
      <c r="J46" s="33"/>
      <c r="K46" s="32"/>
      <c r="L46" s="33"/>
      <c r="M46" s="32"/>
      <c r="N46" s="33"/>
      <c r="O46" s="32"/>
      <c r="P46" s="33"/>
      <c r="Q46" s="32"/>
      <c r="R46" s="33"/>
      <c r="S46" s="25"/>
      <c r="Z46" s="24"/>
      <c r="AA46" s="11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</row>
    <row r="47" spans="1:47" s="23" customFormat="1" x14ac:dyDescent="0.3">
      <c r="A47" s="11"/>
      <c r="B47" s="31"/>
      <c r="C47" s="27"/>
      <c r="D47" s="28"/>
      <c r="F47" s="34"/>
      <c r="G47" s="32"/>
      <c r="H47" s="33"/>
      <c r="I47" s="32"/>
      <c r="J47" s="33"/>
      <c r="K47" s="32"/>
      <c r="L47" s="33"/>
      <c r="M47" s="32"/>
      <c r="N47" s="33"/>
      <c r="O47" s="32"/>
      <c r="P47" s="33"/>
      <c r="Q47" s="32"/>
      <c r="R47" s="33"/>
      <c r="Z47" s="24"/>
      <c r="AA47" s="11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</row>
    <row r="48" spans="1:47" s="23" customFormat="1" x14ac:dyDescent="0.3">
      <c r="A48" s="11"/>
      <c r="B48" s="31"/>
      <c r="C48" s="27"/>
      <c r="D48" s="28"/>
      <c r="F48" s="34"/>
      <c r="G48" s="32"/>
      <c r="H48" s="33"/>
      <c r="I48" s="32"/>
      <c r="J48" s="33"/>
      <c r="K48" s="32"/>
      <c r="L48" s="33"/>
      <c r="M48" s="32"/>
      <c r="N48" s="33"/>
      <c r="O48" s="32"/>
      <c r="P48" s="33"/>
      <c r="Q48" s="32"/>
      <c r="R48" s="33"/>
      <c r="Z48" s="24"/>
      <c r="AA48" s="11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</row>
    <row r="49" spans="1:47" s="23" customFormat="1" x14ac:dyDescent="0.3">
      <c r="A49" s="31"/>
      <c r="B49" s="11"/>
      <c r="C49" s="35"/>
      <c r="D49" s="36"/>
      <c r="F49" s="11"/>
      <c r="G49" s="32"/>
      <c r="H49" s="33"/>
      <c r="I49" s="32"/>
      <c r="J49" s="33"/>
      <c r="K49" s="32"/>
      <c r="L49" s="33"/>
      <c r="M49" s="32"/>
      <c r="N49" s="33"/>
      <c r="O49" s="32"/>
      <c r="P49" s="33"/>
      <c r="Q49" s="32"/>
      <c r="R49" s="33"/>
      <c r="S49" s="25"/>
      <c r="Z49" s="24"/>
      <c r="AA49" s="11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</row>
    <row r="50" spans="1:47" s="23" customFormat="1" x14ac:dyDescent="0.3">
      <c r="A50" s="11"/>
      <c r="B50" s="31"/>
      <c r="C50" s="27"/>
      <c r="D50" s="28"/>
      <c r="F50" s="34"/>
      <c r="G50" s="32"/>
      <c r="H50" s="33"/>
      <c r="I50" s="32"/>
      <c r="J50" s="33"/>
      <c r="K50" s="32"/>
      <c r="L50" s="33"/>
      <c r="M50" s="32"/>
      <c r="N50" s="33"/>
      <c r="O50" s="32"/>
      <c r="P50" s="33"/>
      <c r="Q50" s="32"/>
      <c r="R50" s="33"/>
      <c r="Z50" s="24"/>
      <c r="AA50" s="11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</row>
    <row r="51" spans="1:47" s="23" customFormat="1" x14ac:dyDescent="0.3">
      <c r="A51" s="11"/>
      <c r="B51" s="31"/>
      <c r="C51" s="27"/>
      <c r="D51" s="28"/>
      <c r="F51" s="34"/>
      <c r="G51" s="32"/>
      <c r="H51" s="33"/>
      <c r="I51" s="32"/>
      <c r="J51" s="33"/>
      <c r="K51" s="32"/>
      <c r="L51" s="33"/>
      <c r="M51" s="32"/>
      <c r="N51" s="33"/>
      <c r="O51" s="32"/>
      <c r="P51" s="33"/>
      <c r="Q51" s="32"/>
      <c r="R51" s="33"/>
      <c r="Z51" s="24"/>
      <c r="AA51" s="11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</row>
    <row r="52" spans="1:47" s="23" customFormat="1" x14ac:dyDescent="0.3">
      <c r="A52" s="31"/>
      <c r="B52" s="11"/>
      <c r="C52" s="35"/>
      <c r="D52" s="36"/>
      <c r="F52" s="11"/>
      <c r="G52" s="32"/>
      <c r="H52" s="33"/>
      <c r="I52" s="32"/>
      <c r="J52" s="33"/>
      <c r="K52" s="32"/>
      <c r="L52" s="33"/>
      <c r="M52" s="32"/>
      <c r="N52" s="33"/>
      <c r="O52" s="32"/>
      <c r="P52" s="33"/>
      <c r="Q52" s="32"/>
      <c r="R52" s="33"/>
      <c r="S52" s="25"/>
      <c r="Z52" s="24"/>
      <c r="AA52" s="11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</row>
    <row r="53" spans="1:47" s="23" customFormat="1" x14ac:dyDescent="0.3">
      <c r="A53" s="11"/>
      <c r="B53" s="31"/>
      <c r="C53" s="27"/>
      <c r="D53" s="28"/>
      <c r="F53" s="34"/>
      <c r="G53" s="32"/>
      <c r="H53" s="33"/>
      <c r="I53" s="32"/>
      <c r="J53" s="33"/>
      <c r="K53" s="32"/>
      <c r="L53" s="33"/>
      <c r="M53" s="32"/>
      <c r="N53" s="33"/>
      <c r="O53" s="32"/>
      <c r="P53" s="33"/>
      <c r="Q53" s="32"/>
      <c r="R53" s="33"/>
      <c r="Z53" s="24"/>
      <c r="AA53" s="11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</row>
    <row r="54" spans="1:47" s="23" customFormat="1" x14ac:dyDescent="0.3">
      <c r="A54" s="11"/>
      <c r="B54" s="31"/>
      <c r="C54" s="27"/>
      <c r="D54" s="28"/>
      <c r="F54" s="34"/>
      <c r="G54" s="32"/>
      <c r="H54" s="33"/>
      <c r="I54" s="32"/>
      <c r="J54" s="33"/>
      <c r="K54" s="32"/>
      <c r="L54" s="33"/>
      <c r="M54" s="32"/>
      <c r="N54" s="33"/>
      <c r="O54" s="32"/>
      <c r="P54" s="33"/>
      <c r="Q54" s="32"/>
      <c r="R54" s="33"/>
      <c r="Z54" s="24"/>
      <c r="AA54" s="11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5" spans="1:47" s="23" customFormat="1" x14ac:dyDescent="0.3">
      <c r="A55" s="31"/>
      <c r="B55" s="11"/>
      <c r="C55" s="35"/>
      <c r="D55" s="36"/>
      <c r="F55" s="11"/>
      <c r="G55" s="32"/>
      <c r="H55" s="33"/>
      <c r="I55" s="32"/>
      <c r="J55" s="33"/>
      <c r="K55" s="32"/>
      <c r="L55" s="33"/>
      <c r="M55" s="32"/>
      <c r="N55" s="33"/>
      <c r="O55" s="32"/>
      <c r="P55" s="33"/>
      <c r="Q55" s="32"/>
      <c r="R55" s="33"/>
      <c r="S55" s="25"/>
      <c r="Z55" s="24"/>
      <c r="AA55" s="11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</row>
    <row r="56" spans="1:47" s="23" customFormat="1" x14ac:dyDescent="0.3">
      <c r="A56" s="11"/>
      <c r="B56" s="31"/>
      <c r="C56" s="27"/>
      <c r="D56" s="28"/>
      <c r="F56" s="34"/>
      <c r="G56" s="32"/>
      <c r="H56" s="33"/>
      <c r="I56" s="32"/>
      <c r="J56" s="33"/>
      <c r="K56" s="32"/>
      <c r="L56" s="33"/>
      <c r="M56" s="32"/>
      <c r="N56" s="33"/>
      <c r="O56" s="32"/>
      <c r="P56" s="33"/>
      <c r="Q56" s="32"/>
      <c r="R56" s="33"/>
      <c r="Z56" s="24"/>
      <c r="AA56" s="11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  <row r="57" spans="1:47" s="23" customFormat="1" x14ac:dyDescent="0.3">
      <c r="A57" s="11"/>
      <c r="B57" s="31"/>
      <c r="C57" s="27"/>
      <c r="D57" s="28"/>
      <c r="F57" s="34"/>
      <c r="G57" s="32"/>
      <c r="H57" s="33"/>
      <c r="I57" s="32"/>
      <c r="J57" s="33"/>
      <c r="K57" s="32"/>
      <c r="L57" s="33"/>
      <c r="M57" s="32"/>
      <c r="N57" s="33"/>
      <c r="O57" s="32"/>
      <c r="P57" s="33"/>
      <c r="Q57" s="32"/>
      <c r="R57" s="33"/>
      <c r="Z57" s="24"/>
      <c r="AA57" s="11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</row>
    <row r="58" spans="1:47" s="23" customFormat="1" x14ac:dyDescent="0.3">
      <c r="A58" s="31"/>
      <c r="B58" s="11"/>
      <c r="C58" s="35"/>
      <c r="D58" s="36"/>
      <c r="F58" s="11"/>
      <c r="G58" s="32"/>
      <c r="H58" s="33"/>
      <c r="I58" s="32"/>
      <c r="J58" s="33"/>
      <c r="K58" s="32"/>
      <c r="L58" s="33"/>
      <c r="M58" s="32"/>
      <c r="N58" s="33"/>
      <c r="O58" s="32"/>
      <c r="P58" s="33"/>
      <c r="Q58" s="32"/>
      <c r="R58" s="33"/>
      <c r="S58" s="25"/>
      <c r="Z58" s="24"/>
      <c r="AA58" s="11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</row>
    <row r="59" spans="1:47" s="23" customFormat="1" x14ac:dyDescent="0.3">
      <c r="A59" s="11"/>
      <c r="B59" s="31"/>
      <c r="C59" s="27"/>
      <c r="D59" s="28"/>
      <c r="F59" s="34"/>
      <c r="G59" s="32"/>
      <c r="H59" s="33"/>
      <c r="I59" s="32"/>
      <c r="J59" s="33"/>
      <c r="K59" s="32"/>
      <c r="L59" s="33"/>
      <c r="M59" s="32"/>
      <c r="N59" s="33"/>
      <c r="O59" s="32"/>
      <c r="P59" s="33"/>
      <c r="Q59" s="32"/>
      <c r="R59" s="33"/>
      <c r="Z59" s="24"/>
      <c r="AA59" s="11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</row>
    <row r="60" spans="1:47" s="23" customFormat="1" x14ac:dyDescent="0.3">
      <c r="A60" s="31"/>
      <c r="B60" s="31"/>
      <c r="C60" s="27"/>
      <c r="D60" s="28"/>
      <c r="F60" s="31"/>
      <c r="G60" s="32"/>
      <c r="H60" s="33"/>
      <c r="I60" s="32"/>
      <c r="J60" s="33"/>
      <c r="K60" s="32"/>
      <c r="L60" s="33"/>
      <c r="M60" s="32"/>
      <c r="N60" s="33"/>
      <c r="O60" s="32"/>
      <c r="P60" s="33"/>
      <c r="Q60" s="32"/>
      <c r="R60" s="33"/>
      <c r="Z60" s="24"/>
      <c r="AA60" s="11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</row>
    <row r="61" spans="1:47" s="23" customFormat="1" x14ac:dyDescent="0.3">
      <c r="A61" s="31"/>
      <c r="B61" s="31"/>
      <c r="C61" s="27"/>
      <c r="D61" s="28"/>
      <c r="F61" s="31"/>
      <c r="G61" s="32"/>
      <c r="H61" s="33"/>
      <c r="I61" s="32"/>
      <c r="J61" s="33"/>
      <c r="K61" s="32"/>
      <c r="L61" s="33"/>
      <c r="M61" s="32"/>
      <c r="N61" s="33"/>
      <c r="O61" s="32"/>
      <c r="P61" s="33"/>
      <c r="Q61" s="32"/>
      <c r="R61" s="33"/>
      <c r="Z61" s="24"/>
      <c r="AA61" s="11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</row>
    <row r="62" spans="1:47" s="23" customFormat="1" x14ac:dyDescent="0.3">
      <c r="A62" s="31"/>
      <c r="B62" s="31"/>
      <c r="C62" s="27"/>
      <c r="D62" s="28"/>
      <c r="F62" s="31"/>
      <c r="G62" s="32"/>
      <c r="H62" s="33"/>
      <c r="I62" s="32"/>
      <c r="J62" s="33"/>
      <c r="K62" s="32"/>
      <c r="L62" s="33"/>
      <c r="M62" s="32"/>
      <c r="N62" s="33"/>
      <c r="O62" s="32"/>
      <c r="P62" s="33"/>
      <c r="Q62" s="32"/>
      <c r="R62" s="33"/>
      <c r="Z62" s="24"/>
      <c r="AA62" s="11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</row>
    <row r="63" spans="1:47" s="23" customFormat="1" x14ac:dyDescent="0.3">
      <c r="A63" s="31"/>
      <c r="B63" s="31"/>
      <c r="C63" s="27"/>
      <c r="D63" s="28"/>
      <c r="F63" s="31"/>
      <c r="G63" s="32"/>
      <c r="H63" s="33"/>
      <c r="I63" s="32"/>
      <c r="J63" s="33"/>
      <c r="K63" s="32"/>
      <c r="L63" s="33"/>
      <c r="M63" s="32"/>
      <c r="N63" s="33"/>
      <c r="O63" s="32"/>
      <c r="P63" s="33"/>
      <c r="Q63" s="32"/>
      <c r="R63" s="33"/>
      <c r="Z63" s="24"/>
      <c r="AA63" s="11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</row>
    <row r="64" spans="1:47" s="23" customFormat="1" x14ac:dyDescent="0.3">
      <c r="A64" s="31"/>
      <c r="B64" s="31"/>
      <c r="C64" s="27"/>
      <c r="D64" s="28"/>
      <c r="F64" s="31"/>
      <c r="G64" s="32"/>
      <c r="H64" s="33"/>
      <c r="I64" s="32"/>
      <c r="J64" s="33"/>
      <c r="K64" s="32"/>
      <c r="L64" s="33"/>
      <c r="M64" s="32"/>
      <c r="N64" s="33"/>
      <c r="O64" s="32"/>
      <c r="P64" s="33"/>
      <c r="Q64" s="32"/>
      <c r="R64" s="33"/>
      <c r="Z64" s="24"/>
      <c r="AA64" s="11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</row>
    <row r="65" spans="1:47" s="23" customFormat="1" x14ac:dyDescent="0.3">
      <c r="A65" s="31"/>
      <c r="B65" s="31"/>
      <c r="C65" s="27"/>
      <c r="D65" s="28"/>
      <c r="F65" s="31"/>
      <c r="G65" s="32"/>
      <c r="H65" s="33"/>
      <c r="I65" s="32"/>
      <c r="J65" s="33"/>
      <c r="K65" s="32"/>
      <c r="L65" s="33"/>
      <c r="M65" s="32"/>
      <c r="N65" s="33"/>
      <c r="O65" s="32"/>
      <c r="P65" s="33"/>
      <c r="Q65" s="32"/>
      <c r="R65" s="33"/>
      <c r="Z65" s="24"/>
      <c r="AA65" s="11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</row>
    <row r="67" spans="1:47" x14ac:dyDescent="0.3">
      <c r="B67" s="31"/>
      <c r="C67" s="27"/>
      <c r="D67" s="28"/>
      <c r="F67" s="34"/>
      <c r="G67" s="32"/>
      <c r="H67" s="33"/>
      <c r="I67" s="32"/>
      <c r="J67" s="33"/>
      <c r="K67" s="32"/>
      <c r="L67" s="33"/>
      <c r="M67" s="32"/>
      <c r="N67" s="33"/>
      <c r="O67" s="32"/>
      <c r="P67" s="33"/>
      <c r="Q67" s="32"/>
      <c r="R67" s="33"/>
    </row>
    <row r="68" spans="1:47" x14ac:dyDescent="0.3">
      <c r="B68" s="31"/>
      <c r="C68" s="27"/>
      <c r="D68" s="28"/>
      <c r="F68" s="34"/>
      <c r="G68" s="32"/>
      <c r="H68" s="33"/>
      <c r="I68" s="32"/>
      <c r="J68" s="33"/>
      <c r="K68" s="32"/>
      <c r="L68" s="33"/>
      <c r="M68" s="32"/>
      <c r="N68" s="33"/>
      <c r="O68" s="32"/>
      <c r="P68" s="33"/>
      <c r="Q68" s="32"/>
      <c r="R68" s="33"/>
    </row>
    <row r="69" spans="1:47" x14ac:dyDescent="0.3">
      <c r="B69" s="31"/>
      <c r="C69" s="27"/>
      <c r="D69" s="28"/>
      <c r="F69" s="34"/>
      <c r="G69" s="32"/>
      <c r="H69" s="33"/>
      <c r="I69" s="32"/>
      <c r="J69" s="33"/>
      <c r="K69" s="32"/>
      <c r="L69" s="33"/>
      <c r="M69" s="32"/>
      <c r="N69" s="33"/>
      <c r="O69" s="32"/>
      <c r="P69" s="33"/>
      <c r="Q69" s="32"/>
      <c r="R69" s="33"/>
    </row>
    <row r="70" spans="1:47" x14ac:dyDescent="0.3">
      <c r="C70" s="30"/>
      <c r="D70" s="30"/>
      <c r="H70" s="29"/>
      <c r="J70" s="29"/>
      <c r="L70" s="29"/>
      <c r="N70" s="29"/>
      <c r="P70" s="29"/>
      <c r="R70" s="29"/>
    </row>
    <row r="71" spans="1:47" x14ac:dyDescent="0.3">
      <c r="C71" s="30"/>
      <c r="D71" s="30"/>
      <c r="H71" s="29"/>
      <c r="J71" s="29"/>
      <c r="L71" s="29"/>
      <c r="N71" s="29"/>
      <c r="P71" s="29"/>
      <c r="R71" s="29"/>
    </row>
    <row r="73" spans="1:47" s="42" customFormat="1" x14ac:dyDescent="0.3">
      <c r="A73" s="43" t="s">
        <v>32</v>
      </c>
      <c r="B73" s="38"/>
      <c r="C73" s="39"/>
      <c r="D73" s="39"/>
      <c r="E73" s="39"/>
      <c r="F73" s="38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40"/>
      <c r="AA73" s="38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</row>
    <row r="74" spans="1:47" x14ac:dyDescent="0.3">
      <c r="B74" s="31">
        <v>1</v>
      </c>
      <c r="C74" s="27">
        <f t="shared" ref="C74" si="113">INT(AU74/12)</f>
        <v>10</v>
      </c>
      <c r="D74" s="28">
        <f>ROUNDDOWN(AU74-C74*12,0)</f>
        <v>0</v>
      </c>
      <c r="F74" s="34" t="str">
        <f>F75</f>
        <v>STR</v>
      </c>
      <c r="G74" s="32"/>
      <c r="H74" s="33"/>
      <c r="I74" s="32"/>
      <c r="J74" s="33"/>
      <c r="K74" s="32"/>
      <c r="L74" s="33"/>
      <c r="M74" s="32"/>
      <c r="N74" s="33"/>
      <c r="O74" s="32"/>
      <c r="P74" s="33"/>
      <c r="Q74" s="32">
        <v>10</v>
      </c>
      <c r="R74" s="33">
        <v>0</v>
      </c>
      <c r="T74" s="23">
        <f>IF(G75="TO",G74*12+H74,T75)</f>
        <v>0</v>
      </c>
      <c r="U74" s="23">
        <f>IF(I75="TO",I74*12+J74,U75)</f>
        <v>0</v>
      </c>
      <c r="V74" s="23">
        <f>IF(K75="TO",K74*12+L74,V75)</f>
        <v>0</v>
      </c>
      <c r="W74" s="23">
        <f>IF(M75="TO",M74*12+N74,W75)</f>
        <v>0</v>
      </c>
      <c r="X74" s="23">
        <f>IF(O75="TO",O74*12+P74,X75)</f>
        <v>0</v>
      </c>
      <c r="Y74" s="23">
        <f>IF(Q75="TO",Q74*12+R74,Y75)</f>
        <v>120</v>
      </c>
      <c r="AA74" s="11">
        <f>AA75</f>
        <v>5</v>
      </c>
      <c r="AB74" s="25">
        <f>IF(F74=$AB$4,T74+U74-VLOOKUP(AA74,Rebars2,3),0)</f>
        <v>0</v>
      </c>
      <c r="AC74" s="25">
        <f>IF(F74=$AC$4,2*T74+U74-2*VLOOKUP(AA74,Rebars2,3),0)</f>
        <v>0</v>
      </c>
      <c r="AD74" s="25">
        <f t="shared" ref="AD74:AD76" si="114">IF(F74=$AD$4,2*(T74+U74)-3*VLOOKUP(AA74,Rebars2,3)+2*VLOOKUP(AA74,Rebars2,7),0)</f>
        <v>0</v>
      </c>
      <c r="AH74" s="25">
        <f>IF(F74=$AH$4,T74+VLOOKUP(AA74,Rebars2,8),0)</f>
        <v>0</v>
      </c>
      <c r="AI74" s="25">
        <f>IF(F74=$AI$4,T74+2*VLOOKUP(AA74,Rebars2,8),0)</f>
        <v>0</v>
      </c>
      <c r="AL74" s="25">
        <f>IF(F74=$AL$4,T74+SQRT(U74^2+V74^2),0)</f>
        <v>0</v>
      </c>
      <c r="AT74" s="25">
        <f>IF(F74=$AT$4,Y74,0)</f>
        <v>120</v>
      </c>
      <c r="AU74" s="25">
        <f>SUM(AB74:AT74)</f>
        <v>120</v>
      </c>
    </row>
    <row r="75" spans="1:47" x14ac:dyDescent="0.3">
      <c r="A75" s="11" t="s">
        <v>51</v>
      </c>
      <c r="B75" s="11" t="s">
        <v>29</v>
      </c>
      <c r="C75" s="35" t="s">
        <v>30</v>
      </c>
      <c r="D75" s="36"/>
      <c r="E75" s="23">
        <f>ROUND(B74*B76*0.5*(C74+D74/12+C76+D76/12)*VLOOKUP(AA75,Rebars1,2),0)</f>
        <v>117</v>
      </c>
      <c r="F75" s="11" t="s">
        <v>20</v>
      </c>
      <c r="G75" s="32"/>
      <c r="H75" s="33"/>
      <c r="I75" s="32"/>
      <c r="J75" s="33"/>
      <c r="K75" s="32"/>
      <c r="L75" s="33"/>
      <c r="M75" s="32"/>
      <c r="N75" s="33"/>
      <c r="O75" s="32"/>
      <c r="P75" s="33"/>
      <c r="Q75" s="32" t="s">
        <v>30</v>
      </c>
      <c r="R75" s="33"/>
      <c r="S75" s="25">
        <f>(Y76-Y74)/(B76-1)</f>
        <v>7.5</v>
      </c>
      <c r="T75" s="23">
        <f>IF(G75="TO",0.5*(T74+T76),G75*12+H75)</f>
        <v>0</v>
      </c>
      <c r="U75" s="23">
        <f>IF(I75="TO",0.5*(U74+U76),I75*12+J75)</f>
        <v>0</v>
      </c>
      <c r="V75" s="23">
        <f>IF(K75="TO",0.5*(V74+V76),K75*12+L75)</f>
        <v>0</v>
      </c>
      <c r="W75" s="23">
        <f>IF(M75="TO",0.5*(W74+W76),M75*12+N75)</f>
        <v>0</v>
      </c>
      <c r="X75" s="23">
        <f>IF(O75="TO",0.5*(X74+X76),O75*12+P75)</f>
        <v>0</v>
      </c>
      <c r="Y75" s="23">
        <f>IF(Q75="TO",0.5*(Y74+Y76),Q75*12+R75)</f>
        <v>150</v>
      </c>
      <c r="AA75" s="11">
        <f t="shared" ref="AA75" si="115">VALUE(MID(A75,2,1))</f>
        <v>5</v>
      </c>
      <c r="AB75" s="25">
        <f>IF(F75=$AB$4,T75+U75-VLOOKUP(AA75,Rebars2,3),0)</f>
        <v>0</v>
      </c>
      <c r="AC75" s="25">
        <f>IF(F75=$AC$4,2*T75+U75-2*VLOOKUP(AA75,Rebars2,3),0)</f>
        <v>0</v>
      </c>
      <c r="AD75" s="25">
        <f t="shared" si="114"/>
        <v>0</v>
      </c>
      <c r="AH75" s="25">
        <f>IF(F75=$AH$4,T75+VLOOKUP(AA75,Rebars2,8),0)</f>
        <v>0</v>
      </c>
      <c r="AI75" s="25">
        <f>IF(F75=$AI$4,T75+2*VLOOKUP(AA75,Rebars2,8),0)</f>
        <v>0</v>
      </c>
      <c r="AL75" s="25">
        <f>IF(F75=$AL$4,T75+SQRT(U75^2+V75^2),0)</f>
        <v>0</v>
      </c>
      <c r="AT75" s="25">
        <f>IF(F75=$AT$4,Y75,0)</f>
        <v>150</v>
      </c>
      <c r="AU75" s="25">
        <f>SUM(AB75:AT75)</f>
        <v>150</v>
      </c>
    </row>
    <row r="76" spans="1:47" x14ac:dyDescent="0.3">
      <c r="B76" s="31">
        <v>9</v>
      </c>
      <c r="C76" s="27">
        <f t="shared" ref="C76" si="116">INT(AU76/12)</f>
        <v>15</v>
      </c>
      <c r="D76" s="28">
        <f>ROUNDDOWN(AU76-C76*12,0)</f>
        <v>0</v>
      </c>
      <c r="F76" s="34" t="str">
        <f>F75</f>
        <v>STR</v>
      </c>
      <c r="G76" s="32"/>
      <c r="H76" s="33"/>
      <c r="I76" s="32"/>
      <c r="J76" s="33"/>
      <c r="K76" s="32"/>
      <c r="L76" s="33"/>
      <c r="M76" s="32"/>
      <c r="N76" s="33"/>
      <c r="O76" s="32"/>
      <c r="P76" s="33"/>
      <c r="Q76" s="32">
        <v>15</v>
      </c>
      <c r="R76" s="33">
        <v>0</v>
      </c>
      <c r="T76" s="23">
        <f>IF(G75="TO",G76*12+H76,T75)</f>
        <v>0</v>
      </c>
      <c r="U76" s="23">
        <f>IF(I75="TO",I76*12+J76,U75)</f>
        <v>0</v>
      </c>
      <c r="V76" s="23">
        <f>IF(K75="TO",K76*12+L76,V75)</f>
        <v>0</v>
      </c>
      <c r="W76" s="23">
        <f>IF(M75="TO",M76*12+N76,W75)</f>
        <v>0</v>
      </c>
      <c r="X76" s="23">
        <f>IF(O75="TO",O76*12+P76,X75)</f>
        <v>0</v>
      </c>
      <c r="Y76" s="23">
        <f>IF(Q75="TO",Q76*12+R76,Y75)</f>
        <v>180</v>
      </c>
      <c r="AA76" s="11">
        <f>AA75</f>
        <v>5</v>
      </c>
      <c r="AB76" s="25">
        <f>IF(F76=$AB$4,T76+U76-VLOOKUP(AA76,Rebars2,3),0)</f>
        <v>0</v>
      </c>
      <c r="AC76" s="25">
        <f>IF(F76=$AC$4,2*T76+U76-2*VLOOKUP(AA76,Rebars2,3),0)</f>
        <v>0</v>
      </c>
      <c r="AD76" s="25">
        <f t="shared" si="114"/>
        <v>0</v>
      </c>
      <c r="AH76" s="25">
        <f>IF(F76=$AH$4,T76+VLOOKUP(AA76,Rebars2,8),0)</f>
        <v>0</v>
      </c>
      <c r="AI76" s="25">
        <f>IF(F76=$AI$4,T76+2*VLOOKUP(AA76,Rebars2,8),0)</f>
        <v>0</v>
      </c>
      <c r="AL76" s="25">
        <f>IF(F76=$AL$4,T76+SQRT(U76^2+V76^2),0)</f>
        <v>0</v>
      </c>
      <c r="AT76" s="25">
        <f>IF(F76=$AT$4,Y76,0)</f>
        <v>180</v>
      </c>
      <c r="AU76" s="25">
        <f>SUM(AB76:AT76)</f>
        <v>180</v>
      </c>
    </row>
    <row r="77" spans="1:47" s="42" customFormat="1" x14ac:dyDescent="0.3">
      <c r="A77" s="43" t="s">
        <v>34</v>
      </c>
      <c r="B77" s="38"/>
      <c r="C77" s="39"/>
      <c r="D77" s="39"/>
      <c r="E77" s="39"/>
      <c r="F77" s="38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40"/>
      <c r="AA77" s="38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</row>
    <row r="78" spans="1:47" x14ac:dyDescent="0.3">
      <c r="B78" s="31">
        <v>4</v>
      </c>
      <c r="C78" s="27">
        <f t="shared" ref="C78" si="117">INT(AU78/12)</f>
        <v>4</v>
      </c>
      <c r="D78" s="28">
        <f>ROUNDDOWN(AU78-C78*12,0)</f>
        <v>1</v>
      </c>
      <c r="F78" s="34">
        <f>F79</f>
        <v>2</v>
      </c>
      <c r="G78" s="32">
        <v>1</v>
      </c>
      <c r="H78" s="33">
        <v>1</v>
      </c>
      <c r="I78" s="32"/>
      <c r="J78" s="33"/>
      <c r="K78" s="32">
        <v>1</v>
      </c>
      <c r="L78" s="33">
        <v>1</v>
      </c>
      <c r="M78" s="32"/>
      <c r="N78" s="33"/>
      <c r="O78" s="32"/>
      <c r="P78" s="33"/>
      <c r="Q78" s="32"/>
      <c r="R78" s="33"/>
      <c r="T78" s="23">
        <f>IF(G79="TO",G78*12+H78,T79)</f>
        <v>13</v>
      </c>
      <c r="U78" s="23">
        <f>IF(I79="TO",I78*12+J78,U79)</f>
        <v>26</v>
      </c>
      <c r="V78" s="23">
        <f>IF(K79="TO",K78*12+L78,V79)</f>
        <v>13</v>
      </c>
      <c r="W78" s="23">
        <f>IF(M79="TO",M78*12+N78,W79)</f>
        <v>0</v>
      </c>
      <c r="X78" s="23">
        <f>IF(O79="TO",O78*12+P78,X79)</f>
        <v>0</v>
      </c>
      <c r="Y78" s="23">
        <f>IF(Q79="TO",Q78*12+R78,Y79)</f>
        <v>0</v>
      </c>
      <c r="AA78" s="11">
        <f>AA79</f>
        <v>5</v>
      </c>
      <c r="AB78" s="25">
        <f>IF(F78=$AB$4,T78+U78-VLOOKUP(AA78,Rebars2,3),0)</f>
        <v>0</v>
      </c>
      <c r="AC78" s="25">
        <f>IF(F78=$AC$4,T78+U78+V78-2*VLOOKUP(AA78,Rebars2,3),0)</f>
        <v>49</v>
      </c>
      <c r="AD78" s="25">
        <f t="shared" ref="AD78:AD80" si="118">IF(F78=$AD$4,2*(T78+U78)-3*VLOOKUP(AA78,Rebars2,3)+2*VLOOKUP(AA78,Rebars2,7),0)</f>
        <v>0</v>
      </c>
      <c r="AH78" s="25">
        <f>IF(F78=$AH$4,T78+VLOOKUP(AA78,Rebars2,8),0)</f>
        <v>0</v>
      </c>
      <c r="AI78" s="25">
        <f>IF(F78=$AI$4,T78+2*VLOOKUP(AA78,Rebars2,8),0)</f>
        <v>0</v>
      </c>
      <c r="AL78" s="25">
        <f>IF(F78=$AL$4,T78+SQRT(U78^2+V78^2),0)</f>
        <v>0</v>
      </c>
      <c r="AT78" s="25">
        <f>IF(F78=$AT$4,Y78,0)</f>
        <v>0</v>
      </c>
      <c r="AU78" s="25">
        <f>SUM(AB78:AT78)</f>
        <v>49</v>
      </c>
    </row>
    <row r="79" spans="1:47" x14ac:dyDescent="0.3">
      <c r="A79" s="11" t="s">
        <v>49</v>
      </c>
      <c r="B79" s="11" t="s">
        <v>29</v>
      </c>
      <c r="C79" s="35" t="s">
        <v>30</v>
      </c>
      <c r="D79" s="36"/>
      <c r="E79" s="23">
        <f>ROUND(B78*B80*0.5*(C78+D78/12+C80+D80/12)*VLOOKUP(AA79,Rebars1,2),0)</f>
        <v>234</v>
      </c>
      <c r="F79" s="11">
        <v>2</v>
      </c>
      <c r="G79" s="32" t="s">
        <v>30</v>
      </c>
      <c r="H79" s="33"/>
      <c r="I79" s="32">
        <v>2</v>
      </c>
      <c r="J79" s="33">
        <v>2</v>
      </c>
      <c r="K79" s="32" t="s">
        <v>30</v>
      </c>
      <c r="L79" s="33"/>
      <c r="M79" s="32"/>
      <c r="N79" s="33"/>
      <c r="O79" s="32"/>
      <c r="P79" s="33"/>
      <c r="Q79" s="32"/>
      <c r="R79" s="33"/>
      <c r="S79" s="25">
        <f>(T80-T78)/(B80-1)</f>
        <v>7.833333333333333</v>
      </c>
      <c r="T79" s="23">
        <f>IF(G79="TO",0.5*(T78+T80),G79*12+H79)</f>
        <v>36.5</v>
      </c>
      <c r="U79" s="23">
        <f>IF(I79="TO",0.5*(U78+U80),I79*12+J79)</f>
        <v>26</v>
      </c>
      <c r="V79" s="23">
        <f>IF(K79="TO",0.5*(V78+V80),K79*12+L79)</f>
        <v>36.5</v>
      </c>
      <c r="W79" s="23">
        <f>IF(M79="TO",0.5*(W78+W80),M79*12+N79)</f>
        <v>0</v>
      </c>
      <c r="X79" s="23">
        <f>IF(O79="TO",0.5*(X78+X80),O79*12+P79)</f>
        <v>0</v>
      </c>
      <c r="Y79" s="23">
        <f>IF(Q79="TO",0.5*(Y78+Y80),Q79*12+R79)</f>
        <v>0</v>
      </c>
      <c r="AA79" s="11">
        <f t="shared" ref="AA79" si="119">VALUE(MID(A79,2,1))</f>
        <v>5</v>
      </c>
      <c r="AB79" s="25">
        <f>IF(F79=$AB$4,T79+U79-VLOOKUP(AA79,Rebars2,3),0)</f>
        <v>0</v>
      </c>
      <c r="AC79" s="25">
        <f>IF(F79=$AC$4,T79+U79+V79-2*VLOOKUP(AA79,Rebars2,3),0)</f>
        <v>96</v>
      </c>
      <c r="AD79" s="25">
        <f t="shared" si="118"/>
        <v>0</v>
      </c>
      <c r="AH79" s="25">
        <f>IF(F79=$AH$4,T79+VLOOKUP(AA79,Rebars2,8),0)</f>
        <v>0</v>
      </c>
      <c r="AI79" s="25">
        <f>IF(F79=$AI$4,T79+2*VLOOKUP(AA79,Rebars2,8),0)</f>
        <v>0</v>
      </c>
      <c r="AL79" s="25">
        <f>IF(F79=$AL$4,T79+SQRT(U79^2+V79^2),0)</f>
        <v>0</v>
      </c>
      <c r="AT79" s="25">
        <f>IF(F79=$AT$4,Y79,0)</f>
        <v>0</v>
      </c>
      <c r="AU79" s="25">
        <f>SUM(AB79:AT79)</f>
        <v>96</v>
      </c>
    </row>
    <row r="80" spans="1:47" x14ac:dyDescent="0.3">
      <c r="B80" s="31">
        <v>7</v>
      </c>
      <c r="C80" s="27">
        <f t="shared" ref="C80" si="120">INT(AU80/12)</f>
        <v>11</v>
      </c>
      <c r="D80" s="28">
        <f>ROUNDDOWN(AU80-C80*12,0)</f>
        <v>11</v>
      </c>
      <c r="F80" s="34">
        <f>F79</f>
        <v>2</v>
      </c>
      <c r="G80" s="32">
        <v>5</v>
      </c>
      <c r="H80" s="33">
        <v>0</v>
      </c>
      <c r="I80" s="32"/>
      <c r="J80" s="33"/>
      <c r="K80" s="32">
        <v>5</v>
      </c>
      <c r="L80" s="33">
        <v>0</v>
      </c>
      <c r="M80" s="32"/>
      <c r="N80" s="33"/>
      <c r="O80" s="32"/>
      <c r="P80" s="33"/>
      <c r="Q80" s="32"/>
      <c r="R80" s="33"/>
      <c r="T80" s="23">
        <f>IF(G79="TO",G80*12+H80,T79)</f>
        <v>60</v>
      </c>
      <c r="U80" s="23">
        <f>IF(I79="TO",I80*12+J80,U79)</f>
        <v>26</v>
      </c>
      <c r="V80" s="23">
        <f>IF(K79="TO",K80*12+L80,V79)</f>
        <v>60</v>
      </c>
      <c r="W80" s="23">
        <f>IF(M79="TO",M80*12+N80,W79)</f>
        <v>0</v>
      </c>
      <c r="X80" s="23">
        <f>IF(O79="TO",O80*12+P80,X79)</f>
        <v>0</v>
      </c>
      <c r="Y80" s="23">
        <f>IF(Q79="TO",Q80*12+R80,Y79)</f>
        <v>0</v>
      </c>
      <c r="AA80" s="11">
        <f>AA79</f>
        <v>5</v>
      </c>
      <c r="AB80" s="25">
        <f>IF(F80=$AB$4,T80+U80-VLOOKUP(AA80,Rebars2,3),0)</f>
        <v>0</v>
      </c>
      <c r="AC80" s="25">
        <f>IF(F80=$AC$4,T80+U80+V80-2*VLOOKUP(AA80,Rebars2,3),0)</f>
        <v>143</v>
      </c>
      <c r="AD80" s="25">
        <f t="shared" si="118"/>
        <v>0</v>
      </c>
      <c r="AH80" s="25">
        <f>IF(F80=$AH$4,T80+VLOOKUP(AA80,Rebars2,8),0)</f>
        <v>0</v>
      </c>
      <c r="AI80" s="25">
        <f>IF(F80=$AI$4,T80+2*VLOOKUP(AA80,Rebars2,8),0)</f>
        <v>0</v>
      </c>
      <c r="AL80" s="25">
        <f>IF(F80=$AL$4,T80+SQRT(U80^2+V80^2),0)</f>
        <v>0</v>
      </c>
      <c r="AT80" s="25">
        <f>IF(F80=$AT$4,Y80,0)</f>
        <v>0</v>
      </c>
      <c r="AU80" s="25">
        <f>SUM(AB80:AT80)</f>
        <v>143</v>
      </c>
    </row>
    <row r="81" spans="1:47" s="42" customFormat="1" x14ac:dyDescent="0.3">
      <c r="A81" s="43" t="s">
        <v>35</v>
      </c>
      <c r="B81" s="38"/>
      <c r="C81" s="39"/>
      <c r="D81" s="39"/>
      <c r="E81" s="39"/>
      <c r="F81" s="38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40"/>
      <c r="AA81" s="38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</row>
    <row r="82" spans="1:47" x14ac:dyDescent="0.3">
      <c r="B82" s="31">
        <v>1</v>
      </c>
      <c r="C82" s="27">
        <f t="shared" ref="C82" si="121">INT(AU82/12)</f>
        <v>4</v>
      </c>
      <c r="D82" s="28">
        <f>ROUNDDOWN(AU82-C82*12,0)</f>
        <v>10</v>
      </c>
      <c r="F82" s="34">
        <f>F83</f>
        <v>1</v>
      </c>
      <c r="G82" s="32"/>
      <c r="H82" s="33"/>
      <c r="I82" s="32">
        <v>4</v>
      </c>
      <c r="J82" s="33">
        <v>0</v>
      </c>
      <c r="K82" s="32"/>
      <c r="L82" s="33"/>
      <c r="M82" s="32"/>
      <c r="N82" s="33"/>
      <c r="O82" s="32"/>
      <c r="P82" s="33"/>
      <c r="Q82" s="32"/>
      <c r="R82" s="33"/>
      <c r="T82" s="23">
        <f>IF(G83="TO",G82*12+H82,T83)</f>
        <v>12</v>
      </c>
      <c r="U82" s="23">
        <f>IF(I83="TO",I82*12+J82,U83)</f>
        <v>48</v>
      </c>
      <c r="V82" s="23">
        <f>IF(K83="TO",K82*12+L82,V83)</f>
        <v>0</v>
      </c>
      <c r="W82" s="23">
        <f>IF(M83="TO",M82*12+N82,W83)</f>
        <v>0</v>
      </c>
      <c r="X82" s="23">
        <f>IF(O83="TO",O82*12+P82,X83)</f>
        <v>0</v>
      </c>
      <c r="Y82" s="23">
        <f>IF(Q83="TO",Q82*12+R82,Y83)</f>
        <v>0</v>
      </c>
      <c r="AA82" s="11">
        <f>AA83</f>
        <v>5</v>
      </c>
      <c r="AB82" s="25">
        <f>IF(F82=$AB$4,U82+T82-VLOOKUP(AA82,Rebars2,3),0)</f>
        <v>58.5</v>
      </c>
      <c r="AC82" s="25">
        <f>IF(F82=$AC$4,2*T82+U82-2*VLOOKUP(AA82,Rebars2,3),0)</f>
        <v>0</v>
      </c>
      <c r="AD82" s="25">
        <f t="shared" ref="AD82:AD84" si="122">IF(F82=$AD$4,2*(T82+U82)-3*VLOOKUP(AA82,Rebars2,3)+2*VLOOKUP(AA82,Rebars2,7),0)</f>
        <v>0</v>
      </c>
      <c r="AH82" s="25">
        <f>IF(F82=$AH$4,T82+VLOOKUP(AA82,Rebars2,8),0)</f>
        <v>0</v>
      </c>
      <c r="AI82" s="25">
        <f>IF(F82=$AI$4,T82+2*VLOOKUP(AA82,Rebars2,8),0)</f>
        <v>0</v>
      </c>
      <c r="AL82" s="25">
        <f>IF(F82=$AL$4,T82+SQRT(U82^2+V82^2),0)</f>
        <v>0</v>
      </c>
      <c r="AT82" s="25">
        <f>IF(F82=$AT$4,Y82,0)</f>
        <v>0</v>
      </c>
      <c r="AU82" s="25">
        <f>SUM(AB82:AT82)</f>
        <v>58.5</v>
      </c>
    </row>
    <row r="83" spans="1:47" x14ac:dyDescent="0.3">
      <c r="A83" s="11" t="s">
        <v>51</v>
      </c>
      <c r="B83" s="11" t="s">
        <v>29</v>
      </c>
      <c r="C83" s="35" t="s">
        <v>30</v>
      </c>
      <c r="D83" s="36"/>
      <c r="E83" s="23">
        <f>ROUND(B82*B84*0.5*(C82+D82/12+C84+D84/12)*VLOOKUP(AA83,Rebars1,2),0)</f>
        <v>64</v>
      </c>
      <c r="F83" s="11">
        <v>1</v>
      </c>
      <c r="G83" s="32">
        <v>1</v>
      </c>
      <c r="H83" s="33">
        <v>0</v>
      </c>
      <c r="I83" s="32" t="s">
        <v>30</v>
      </c>
      <c r="J83" s="33"/>
      <c r="K83" s="32"/>
      <c r="L83" s="33"/>
      <c r="M83" s="32"/>
      <c r="N83" s="33"/>
      <c r="O83" s="32"/>
      <c r="P83" s="33"/>
      <c r="Q83" s="32"/>
      <c r="R83" s="33"/>
      <c r="S83" s="25">
        <f>(U84-U82)/(B84-1)</f>
        <v>6</v>
      </c>
      <c r="T83" s="23">
        <f>IF(G83="TO",0.5*(T82+T84),G83*12+H83)</f>
        <v>12</v>
      </c>
      <c r="U83" s="23">
        <f>IF(I83="TO",0.5*(U82+U84),I83*12+J83)</f>
        <v>72</v>
      </c>
      <c r="V83" s="23">
        <f>IF(K83="TO",0.5*(V82+V84),K83*12+L83)</f>
        <v>0</v>
      </c>
      <c r="W83" s="23">
        <f>IF(M83="TO",0.5*(W82+W84),M83*12+N83)</f>
        <v>0</v>
      </c>
      <c r="X83" s="23">
        <f>IF(O83="TO",0.5*(X82+X84),O83*12+P83)</f>
        <v>0</v>
      </c>
      <c r="Y83" s="23">
        <f>IF(Q83="TO",0.5*(Y82+Y84),Q83*12+R83)</f>
        <v>0</v>
      </c>
      <c r="AA83" s="11">
        <f t="shared" ref="AA83" si="123">VALUE(MID(A83,2,1))</f>
        <v>5</v>
      </c>
      <c r="AB83" s="25">
        <f>IF(F83=$AB$4,U83+T83-VLOOKUP(AA83,Rebars2,3),0)</f>
        <v>82.5</v>
      </c>
      <c r="AC83" s="25">
        <f>IF(F83=$AC$4,2*T83+U83-2*VLOOKUP(AA83,Rebars2,3),0)</f>
        <v>0</v>
      </c>
      <c r="AD83" s="25">
        <f t="shared" si="122"/>
        <v>0</v>
      </c>
      <c r="AH83" s="25">
        <f>IF(F83=$AH$4,T83+VLOOKUP(AA83,Rebars2,8),0)</f>
        <v>0</v>
      </c>
      <c r="AI83" s="25">
        <f>IF(F83=$AI$4,T83+2*VLOOKUP(AA83,Rebars2,8),0)</f>
        <v>0</v>
      </c>
      <c r="AL83" s="25">
        <f t="shared" ref="AL83:AL84" si="124">IF(F83=$AL$4,T83+SQRT(U83^2+V83^2),0)</f>
        <v>0</v>
      </c>
      <c r="AT83" s="25">
        <f>IF(F83=$AT$4,Y83,0)</f>
        <v>0</v>
      </c>
      <c r="AU83" s="25">
        <f>SUM(AB83:AT83)</f>
        <v>82.5</v>
      </c>
    </row>
    <row r="84" spans="1:47" x14ac:dyDescent="0.3">
      <c r="B84" s="31">
        <v>9</v>
      </c>
      <c r="C84" s="27">
        <f t="shared" ref="C84" si="125">INT(AU84/12)</f>
        <v>8</v>
      </c>
      <c r="D84" s="28">
        <f>ROUNDDOWN(AU84-C84*12,0)</f>
        <v>10</v>
      </c>
      <c r="F84" s="34">
        <f>F83</f>
        <v>1</v>
      </c>
      <c r="G84" s="32"/>
      <c r="H84" s="33"/>
      <c r="I84" s="32">
        <v>8</v>
      </c>
      <c r="J84" s="33">
        <v>0</v>
      </c>
      <c r="K84" s="32"/>
      <c r="L84" s="33"/>
      <c r="M84" s="32"/>
      <c r="N84" s="33"/>
      <c r="O84" s="32"/>
      <c r="P84" s="33"/>
      <c r="Q84" s="32"/>
      <c r="R84" s="33"/>
      <c r="T84" s="23">
        <f>IF(G83="TO",G84*12+H84,T83)</f>
        <v>12</v>
      </c>
      <c r="U84" s="23">
        <f>IF(I83="TO",I84*12+J84,U83)</f>
        <v>96</v>
      </c>
      <c r="V84" s="23">
        <f>IF(K83="TO",K84*12+L84,V83)</f>
        <v>0</v>
      </c>
      <c r="W84" s="23">
        <f>IF(M83="TO",M84*12+N84,W83)</f>
        <v>0</v>
      </c>
      <c r="X84" s="23">
        <f>IF(O83="TO",O84*12+P84,X83)</f>
        <v>0</v>
      </c>
      <c r="Y84" s="23">
        <f>IF(Q83="TO",Q84*12+R84,Y83)</f>
        <v>0</v>
      </c>
      <c r="AA84" s="11">
        <f>AA83</f>
        <v>5</v>
      </c>
      <c r="AB84" s="25">
        <f>IF(F84=$AB$4,U84+T84-VLOOKUP(AA84,Rebars2,3),0)</f>
        <v>106.5</v>
      </c>
      <c r="AC84" s="25">
        <f>IF(F84=$AC$4,2*T84+U84-2*VLOOKUP(AA84,Rebars2,3),0)</f>
        <v>0</v>
      </c>
      <c r="AD84" s="25">
        <f t="shared" si="122"/>
        <v>0</v>
      </c>
      <c r="AH84" s="25">
        <f>IF(F84=$AH$4,T84+VLOOKUP(AA84,Rebars2,8),0)</f>
        <v>0</v>
      </c>
      <c r="AI84" s="25">
        <f>IF(F84=$AI$4,T84+2*VLOOKUP(AA84,Rebars2,8),0)</f>
        <v>0</v>
      </c>
      <c r="AL84" s="25">
        <f t="shared" si="124"/>
        <v>0</v>
      </c>
      <c r="AT84" s="25">
        <f>IF(F84=$AT$4,Y84,0)</f>
        <v>0</v>
      </c>
      <c r="AU84" s="25">
        <f>SUM(AB84:AT84)</f>
        <v>106.5</v>
      </c>
    </row>
    <row r="85" spans="1:47" s="42" customFormat="1" x14ac:dyDescent="0.3">
      <c r="A85" s="43" t="s">
        <v>37</v>
      </c>
      <c r="B85" s="38"/>
      <c r="C85" s="39"/>
      <c r="D85" s="39"/>
      <c r="E85" s="39"/>
      <c r="F85" s="38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40"/>
      <c r="AA85" s="38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</row>
    <row r="86" spans="1:47" x14ac:dyDescent="0.3">
      <c r="B86" s="31">
        <v>1</v>
      </c>
      <c r="C86" s="27">
        <f t="shared" ref="C86" si="126">INT(AU86/12)</f>
        <v>11</v>
      </c>
      <c r="D86" s="28">
        <f>ROUNDDOWN(AU86-C86*12,0)</f>
        <v>2</v>
      </c>
      <c r="F86" s="34">
        <f>F87</f>
        <v>3</v>
      </c>
      <c r="G86" s="32"/>
      <c r="H86" s="33"/>
      <c r="I86" s="32">
        <v>4</v>
      </c>
      <c r="J86" s="33">
        <v>0</v>
      </c>
      <c r="K86" s="32"/>
      <c r="L86" s="33"/>
      <c r="M86" s="32"/>
      <c r="N86" s="33"/>
      <c r="O86" s="32"/>
      <c r="P86" s="33"/>
      <c r="Q86" s="32"/>
      <c r="R86" s="33"/>
      <c r="T86" s="23">
        <f>IF(G87="TO",G86*12+H86,T87)</f>
        <v>16</v>
      </c>
      <c r="U86" s="23">
        <f>IF(I87="TO",I86*12+J86,U87)</f>
        <v>48</v>
      </c>
      <c r="V86" s="23">
        <f>IF(K87="TO",K86*12+L86,V87)</f>
        <v>0</v>
      </c>
      <c r="W86" s="23">
        <f>IF(M87="TO",M86*12+N86,W87)</f>
        <v>0</v>
      </c>
      <c r="X86" s="23">
        <f>IF(O87="TO",O86*12+P86,X87)</f>
        <v>0</v>
      </c>
      <c r="Y86" s="23">
        <f>IF(Q87="TO",Q86*12+R86,Y87)</f>
        <v>0</v>
      </c>
      <c r="AA86" s="11">
        <f>AA87</f>
        <v>5</v>
      </c>
      <c r="AB86" s="25">
        <f>IF(F86=$AB$4,U86+T86-VLOOKUP(AA86,Rebars2,3),0)</f>
        <v>0</v>
      </c>
      <c r="AC86" s="25">
        <f>IF(F86=$AC$4,2*T86+U86-2*VLOOKUP(AA86,Rebars2,3),0)</f>
        <v>0</v>
      </c>
      <c r="AD86" s="25">
        <f t="shared" ref="AD86:AD88" si="127">IF(F86=$AD$4,2*(T86+U86)-3*VLOOKUP(AA86,Rebars2,3)+2*VLOOKUP(AA86,Rebars2,7),0)</f>
        <v>134.5</v>
      </c>
      <c r="AH86" s="25">
        <f>IF(F86=$AH$4,T86+VLOOKUP(AA86,Rebars2,8),0)</f>
        <v>0</v>
      </c>
      <c r="AI86" s="25">
        <f>IF(F86=$AI$4,T86+2*VLOOKUP(AA86,Rebars2,8),0)</f>
        <v>0</v>
      </c>
      <c r="AL86" s="25">
        <f>IF(F86=$AL$4,T86+SQRT(U86^2+V86^2),0)</f>
        <v>0</v>
      </c>
      <c r="AT86" s="25">
        <f>IF(F86=$AT$4,Y86,0)</f>
        <v>0</v>
      </c>
      <c r="AU86" s="25">
        <f>SUM(AB86:AT86)</f>
        <v>134.5</v>
      </c>
    </row>
    <row r="87" spans="1:47" x14ac:dyDescent="0.3">
      <c r="A87" s="11" t="s">
        <v>51</v>
      </c>
      <c r="B87" s="11" t="s">
        <v>29</v>
      </c>
      <c r="C87" s="35" t="s">
        <v>30</v>
      </c>
      <c r="D87" s="36"/>
      <c r="E87" s="23">
        <f>ROUND(B86*B88*0.5*(C86+D86/12+C88+D88/12)*VLOOKUP(AA87,Rebars1,2),0)</f>
        <v>142</v>
      </c>
      <c r="F87" s="11">
        <v>3</v>
      </c>
      <c r="G87" s="32">
        <v>1</v>
      </c>
      <c r="H87" s="33">
        <v>4</v>
      </c>
      <c r="I87" s="32" t="s">
        <v>30</v>
      </c>
      <c r="J87" s="33"/>
      <c r="K87" s="32"/>
      <c r="L87" s="33"/>
      <c r="M87" s="32"/>
      <c r="N87" s="33"/>
      <c r="O87" s="32"/>
      <c r="P87" s="33"/>
      <c r="Q87" s="32"/>
      <c r="R87" s="33"/>
      <c r="S87" s="25">
        <f>(U88-U86)/(B88-1)</f>
        <v>6</v>
      </c>
      <c r="T87" s="23">
        <f>IF(G87="TO",0.5*(T86+T88),G87*12+H87)</f>
        <v>16</v>
      </c>
      <c r="U87" s="23">
        <f>IF(I87="TO",0.5*(U86+U88),I87*12+J87)</f>
        <v>72</v>
      </c>
      <c r="V87" s="23">
        <f>IF(K87="TO",0.5*(V86+V88),K87*12+L87)</f>
        <v>0</v>
      </c>
      <c r="W87" s="23">
        <f>IF(M87="TO",0.5*(W86+W88),M87*12+N87)</f>
        <v>0</v>
      </c>
      <c r="X87" s="23">
        <f>IF(O87="TO",0.5*(X86+X88),O87*12+P87)</f>
        <v>0</v>
      </c>
      <c r="Y87" s="23">
        <f>IF(Q87="TO",0.5*(Y86+Y88),Q87*12+R87)</f>
        <v>0</v>
      </c>
      <c r="AA87" s="11">
        <f t="shared" ref="AA87" si="128">VALUE(MID(A87,2,1))</f>
        <v>5</v>
      </c>
      <c r="AB87" s="25">
        <f>IF(F87=$AB$4,U87+T87-VLOOKUP(AA87,Rebars2,3),0)</f>
        <v>0</v>
      </c>
      <c r="AC87" s="25">
        <f>IF(F87=$AC$4,2*T87+U87-2*VLOOKUP(AA87,Rebars2,3),0)</f>
        <v>0</v>
      </c>
      <c r="AD87" s="25">
        <f t="shared" si="127"/>
        <v>182.5</v>
      </c>
      <c r="AH87" s="25">
        <f>IF(F87=$AH$4,T87+VLOOKUP(AA87,Rebars2,8),0)</f>
        <v>0</v>
      </c>
      <c r="AI87" s="25">
        <f>IF(F87=$AI$4,T87+2*VLOOKUP(AA87,Rebars2,8),0)</f>
        <v>0</v>
      </c>
      <c r="AL87" s="25">
        <f t="shared" ref="AL87:AL88" si="129">IF(F87=$AL$4,T87+SQRT(U87^2+V87^2),0)</f>
        <v>0</v>
      </c>
      <c r="AT87" s="25">
        <f>IF(F87=$AT$4,Y87,0)</f>
        <v>0</v>
      </c>
      <c r="AU87" s="25">
        <f>SUM(AB87:AT87)</f>
        <v>182.5</v>
      </c>
    </row>
    <row r="88" spans="1:47" x14ac:dyDescent="0.3">
      <c r="B88" s="31">
        <v>9</v>
      </c>
      <c r="C88" s="27">
        <f t="shared" ref="C88" si="130">INT(AU88/12)</f>
        <v>19</v>
      </c>
      <c r="D88" s="28">
        <f>ROUNDDOWN(AU88-C88*12,0)</f>
        <v>2</v>
      </c>
      <c r="F88" s="34">
        <f>F87</f>
        <v>3</v>
      </c>
      <c r="G88" s="32"/>
      <c r="H88" s="33"/>
      <c r="I88" s="32">
        <v>8</v>
      </c>
      <c r="J88" s="33">
        <v>0</v>
      </c>
      <c r="K88" s="32"/>
      <c r="L88" s="33"/>
      <c r="M88" s="32"/>
      <c r="N88" s="33"/>
      <c r="O88" s="32"/>
      <c r="P88" s="33"/>
      <c r="Q88" s="32"/>
      <c r="R88" s="33"/>
      <c r="T88" s="23">
        <f>IF(G87="TO",G88*12+H88,T87)</f>
        <v>16</v>
      </c>
      <c r="U88" s="23">
        <f>IF(I87="TO",I88*12+J88,U87)</f>
        <v>96</v>
      </c>
      <c r="V88" s="23">
        <f>IF(K87="TO",K88*12+L88,V87)</f>
        <v>0</v>
      </c>
      <c r="W88" s="23">
        <f>IF(M87="TO",M88*12+N88,W87)</f>
        <v>0</v>
      </c>
      <c r="X88" s="23">
        <f>IF(O87="TO",O88*12+P88,X87)</f>
        <v>0</v>
      </c>
      <c r="Y88" s="23">
        <f>IF(Q87="TO",Q88*12+R88,Y87)</f>
        <v>0</v>
      </c>
      <c r="AA88" s="11">
        <f>AA87</f>
        <v>5</v>
      </c>
      <c r="AB88" s="25">
        <f>IF(F88=$AB$4,U88+T88-VLOOKUP(AA88,Rebars2,3),0)</f>
        <v>0</v>
      </c>
      <c r="AC88" s="25">
        <f>IF(F88=$AC$4,2*T88+U88-2*VLOOKUP(AA88,Rebars2,3),0)</f>
        <v>0</v>
      </c>
      <c r="AD88" s="25">
        <f t="shared" si="127"/>
        <v>230.5</v>
      </c>
      <c r="AH88" s="25">
        <f>IF(F88=$AH$4,T88+VLOOKUP(AA88,Rebars2,8),0)</f>
        <v>0</v>
      </c>
      <c r="AI88" s="25">
        <f>IF(F88=$AI$4,T88+2*VLOOKUP(AA88,Rebars2,8),0)</f>
        <v>0</v>
      </c>
      <c r="AL88" s="25">
        <f t="shared" si="129"/>
        <v>0</v>
      </c>
      <c r="AT88" s="25">
        <f>IF(F88=$AT$4,Y88,0)</f>
        <v>0</v>
      </c>
      <c r="AU88" s="25">
        <f>SUM(AB88:AT88)</f>
        <v>230.5</v>
      </c>
    </row>
    <row r="89" spans="1:47" s="42" customFormat="1" x14ac:dyDescent="0.3">
      <c r="A89" s="43"/>
      <c r="B89" s="38"/>
      <c r="C89" s="39"/>
      <c r="D89" s="39"/>
      <c r="E89" s="39"/>
      <c r="F89" s="38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40"/>
      <c r="AA89" s="38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</row>
  </sheetData>
  <mergeCells count="7">
    <mergeCell ref="Q4:R4"/>
    <mergeCell ref="C4:D4"/>
    <mergeCell ref="G4:H4"/>
    <mergeCell ref="I4:J4"/>
    <mergeCell ref="K4:L4"/>
    <mergeCell ref="M4:N4"/>
    <mergeCell ref="O4:P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B2:M27"/>
  <sheetViews>
    <sheetView workbookViewId="0">
      <selection activeCell="F6" sqref="F6"/>
    </sheetView>
  </sheetViews>
  <sheetFormatPr defaultColWidth="9.109375" defaultRowHeight="14.4" x14ac:dyDescent="0.3"/>
  <cols>
    <col min="1" max="15" width="12.6640625" customWidth="1"/>
  </cols>
  <sheetData>
    <row r="2" spans="2:13" ht="15" thickBot="1" x14ac:dyDescent="0.35"/>
    <row r="3" spans="2:13" ht="15" customHeight="1" x14ac:dyDescent="0.3">
      <c r="B3" s="78" t="s">
        <v>13</v>
      </c>
      <c r="C3" s="79"/>
      <c r="D3" s="80"/>
      <c r="E3" s="19"/>
      <c r="F3" s="85" t="s">
        <v>11</v>
      </c>
      <c r="G3" s="86"/>
      <c r="H3" s="86"/>
      <c r="I3" s="86"/>
      <c r="J3" s="87"/>
      <c r="K3" s="88" t="s">
        <v>17</v>
      </c>
      <c r="L3" s="91" t="s">
        <v>19</v>
      </c>
      <c r="M3" s="71" t="s">
        <v>18</v>
      </c>
    </row>
    <row r="4" spans="2:13" ht="15" customHeight="1" x14ac:dyDescent="0.3">
      <c r="B4" s="76" t="s">
        <v>14</v>
      </c>
      <c r="C4" s="81" t="s">
        <v>16</v>
      </c>
      <c r="D4" s="83" t="s">
        <v>15</v>
      </c>
      <c r="E4" s="19"/>
      <c r="F4" s="76" t="s">
        <v>14</v>
      </c>
      <c r="G4" s="74" t="s">
        <v>12</v>
      </c>
      <c r="H4" s="74"/>
      <c r="I4" s="74"/>
      <c r="J4" s="75"/>
      <c r="K4" s="89"/>
      <c r="L4" s="92"/>
      <c r="M4" s="72"/>
    </row>
    <row r="5" spans="2:13" ht="15" thickBot="1" x14ac:dyDescent="0.35">
      <c r="B5" s="77"/>
      <c r="C5" s="82"/>
      <c r="D5" s="84"/>
      <c r="E5" s="19"/>
      <c r="F5" s="77"/>
      <c r="G5" s="12">
        <v>45</v>
      </c>
      <c r="H5" s="12">
        <v>90</v>
      </c>
      <c r="I5" s="12">
        <v>135</v>
      </c>
      <c r="J5" s="13">
        <v>180</v>
      </c>
      <c r="K5" s="90"/>
      <c r="L5" s="93"/>
      <c r="M5" s="73"/>
    </row>
    <row r="6" spans="2:13" x14ac:dyDescent="0.3">
      <c r="B6" s="16">
        <v>3</v>
      </c>
      <c r="C6" s="20">
        <v>0.376</v>
      </c>
      <c r="D6" s="18">
        <v>0.375</v>
      </c>
      <c r="E6" s="19"/>
      <c r="F6" s="16">
        <v>3</v>
      </c>
      <c r="G6" s="17">
        <v>0.25</v>
      </c>
      <c r="H6" s="17">
        <v>1</v>
      </c>
      <c r="I6" s="17">
        <v>1</v>
      </c>
      <c r="J6" s="18">
        <v>1.875</v>
      </c>
      <c r="K6" s="2">
        <v>5</v>
      </c>
      <c r="L6" s="3">
        <v>4</v>
      </c>
      <c r="M6" s="4">
        <v>5</v>
      </c>
    </row>
    <row r="7" spans="2:13" x14ac:dyDescent="0.3">
      <c r="B7" s="5">
        <f t="shared" ref="B7:B14" si="0">B6+1</f>
        <v>4</v>
      </c>
      <c r="C7" s="1">
        <v>0.66800000000000004</v>
      </c>
      <c r="D7" s="14">
        <v>0.5</v>
      </c>
      <c r="E7" s="11"/>
      <c r="F7" s="5">
        <f t="shared" ref="F7:F14" si="1">F6+1</f>
        <v>4</v>
      </c>
      <c r="G7" s="1">
        <v>0.25</v>
      </c>
      <c r="H7" s="1">
        <v>1</v>
      </c>
      <c r="I7" s="1">
        <v>1.25</v>
      </c>
      <c r="J7" s="14">
        <v>2.5</v>
      </c>
      <c r="K7" s="2">
        <v>7</v>
      </c>
      <c r="L7" s="3">
        <v>4.5</v>
      </c>
      <c r="M7" s="4">
        <v>6</v>
      </c>
    </row>
    <row r="8" spans="2:13" x14ac:dyDescent="0.3">
      <c r="B8" s="5">
        <f t="shared" si="0"/>
        <v>5</v>
      </c>
      <c r="C8" s="1">
        <v>1.0429999999999999</v>
      </c>
      <c r="D8" s="14">
        <v>0.625</v>
      </c>
      <c r="E8" s="11"/>
      <c r="F8" s="5">
        <f t="shared" si="1"/>
        <v>5</v>
      </c>
      <c r="G8" s="1">
        <v>0.375</v>
      </c>
      <c r="H8" s="1">
        <v>1.5</v>
      </c>
      <c r="I8" s="1">
        <v>1.625</v>
      </c>
      <c r="J8" s="14">
        <v>3.125</v>
      </c>
      <c r="K8" s="2">
        <v>8.5</v>
      </c>
      <c r="L8" s="3">
        <v>5.5</v>
      </c>
      <c r="M8" s="4">
        <v>7</v>
      </c>
    </row>
    <row r="9" spans="2:13" x14ac:dyDescent="0.3">
      <c r="B9" s="5">
        <f t="shared" si="0"/>
        <v>6</v>
      </c>
      <c r="C9" s="1">
        <v>1.502</v>
      </c>
      <c r="D9" s="14">
        <v>0.75</v>
      </c>
      <c r="E9" s="11"/>
      <c r="F9" s="5">
        <f t="shared" si="1"/>
        <v>6</v>
      </c>
      <c r="G9" s="1">
        <v>0.375</v>
      </c>
      <c r="H9" s="1">
        <v>2</v>
      </c>
      <c r="I9" s="1">
        <v>2</v>
      </c>
      <c r="J9" s="14">
        <v>3.75</v>
      </c>
      <c r="K9" s="2">
        <v>10</v>
      </c>
      <c r="L9" s="3"/>
      <c r="M9" s="4">
        <v>8</v>
      </c>
    </row>
    <row r="10" spans="2:13" x14ac:dyDescent="0.3">
      <c r="B10" s="5">
        <f t="shared" si="0"/>
        <v>7</v>
      </c>
      <c r="C10" s="1">
        <v>2.044</v>
      </c>
      <c r="D10" s="14">
        <v>0.875</v>
      </c>
      <c r="E10" s="11"/>
      <c r="F10" s="5">
        <f t="shared" si="1"/>
        <v>7</v>
      </c>
      <c r="G10" s="1">
        <v>0.5</v>
      </c>
      <c r="H10" s="1">
        <v>2</v>
      </c>
      <c r="I10" s="1">
        <v>2.25</v>
      </c>
      <c r="J10" s="14">
        <v>4.375</v>
      </c>
      <c r="K10" s="2">
        <v>12</v>
      </c>
      <c r="L10" s="3"/>
      <c r="M10" s="4">
        <v>10</v>
      </c>
    </row>
    <row r="11" spans="2:13" x14ac:dyDescent="0.3">
      <c r="B11" s="5">
        <f t="shared" si="0"/>
        <v>8</v>
      </c>
      <c r="C11" s="1">
        <v>2.67</v>
      </c>
      <c r="D11" s="14">
        <v>1</v>
      </c>
      <c r="E11" s="11"/>
      <c r="F11" s="5">
        <f t="shared" si="1"/>
        <v>8</v>
      </c>
      <c r="G11" s="1">
        <v>0.5</v>
      </c>
      <c r="H11" s="1">
        <v>2.5</v>
      </c>
      <c r="I11" s="1">
        <v>2.5</v>
      </c>
      <c r="J11" s="14">
        <v>5</v>
      </c>
      <c r="K11" s="2">
        <v>13.5</v>
      </c>
      <c r="L11" s="3"/>
      <c r="M11" s="4">
        <v>11</v>
      </c>
    </row>
    <row r="12" spans="2:13" x14ac:dyDescent="0.3">
      <c r="B12" s="5">
        <f t="shared" si="0"/>
        <v>9</v>
      </c>
      <c r="C12" s="1">
        <v>3.4</v>
      </c>
      <c r="D12" s="14">
        <v>1.1279999999999999</v>
      </c>
      <c r="E12" s="11"/>
      <c r="F12" s="5">
        <f t="shared" si="1"/>
        <v>9</v>
      </c>
      <c r="G12" s="1">
        <v>0.625</v>
      </c>
      <c r="H12" s="1">
        <v>3.5</v>
      </c>
      <c r="I12" s="1">
        <v>3.375</v>
      </c>
      <c r="J12" s="14">
        <v>6.875</v>
      </c>
      <c r="K12" s="2">
        <v>15.5</v>
      </c>
      <c r="L12" s="3"/>
      <c r="M12" s="4">
        <v>15</v>
      </c>
    </row>
    <row r="13" spans="2:13" x14ac:dyDescent="0.3">
      <c r="B13" s="5">
        <f t="shared" si="0"/>
        <v>10</v>
      </c>
      <c r="C13" s="1">
        <v>4.3029999999999999</v>
      </c>
      <c r="D13" s="14">
        <v>1.27</v>
      </c>
      <c r="E13" s="11"/>
      <c r="F13" s="5">
        <f t="shared" si="1"/>
        <v>10</v>
      </c>
      <c r="G13" s="1">
        <v>0.75</v>
      </c>
      <c r="H13" s="1">
        <v>4</v>
      </c>
      <c r="I13" s="1">
        <v>3.75</v>
      </c>
      <c r="J13" s="14">
        <v>7.75</v>
      </c>
      <c r="K13" s="2">
        <v>18</v>
      </c>
      <c r="L13" s="3"/>
      <c r="M13" s="4">
        <v>17</v>
      </c>
    </row>
    <row r="14" spans="2:13" x14ac:dyDescent="0.3">
      <c r="B14" s="5">
        <f t="shared" si="0"/>
        <v>11</v>
      </c>
      <c r="C14" s="1">
        <v>5.3129999999999997</v>
      </c>
      <c r="D14" s="14">
        <v>1.41</v>
      </c>
      <c r="E14" s="11"/>
      <c r="F14" s="5">
        <f t="shared" si="1"/>
        <v>11</v>
      </c>
      <c r="G14" s="1">
        <v>0.75</v>
      </c>
      <c r="H14" s="1">
        <v>4</v>
      </c>
      <c r="I14" s="1">
        <v>4.25</v>
      </c>
      <c r="J14" s="14">
        <v>8.625</v>
      </c>
      <c r="K14" s="2">
        <v>20</v>
      </c>
      <c r="L14" s="3"/>
      <c r="M14" s="4">
        <v>19</v>
      </c>
    </row>
    <row r="15" spans="2:13" x14ac:dyDescent="0.3">
      <c r="B15" s="5">
        <v>14</v>
      </c>
      <c r="C15" s="1">
        <v>7.65</v>
      </c>
      <c r="D15" s="14">
        <v>1.6930000000000001</v>
      </c>
      <c r="E15" s="11"/>
      <c r="F15" s="5">
        <v>14</v>
      </c>
      <c r="G15" s="1">
        <v>1</v>
      </c>
      <c r="H15" s="1">
        <v>6</v>
      </c>
      <c r="I15" s="1">
        <v>5.625</v>
      </c>
      <c r="J15" s="14">
        <v>12</v>
      </c>
      <c r="K15" s="2">
        <v>25</v>
      </c>
      <c r="L15" s="3"/>
      <c r="M15" s="4">
        <v>27</v>
      </c>
    </row>
    <row r="16" spans="2:13" ht="15" thickBot="1" x14ac:dyDescent="0.35">
      <c r="B16" s="6">
        <v>18</v>
      </c>
      <c r="C16" s="7">
        <v>13.6</v>
      </c>
      <c r="D16" s="15">
        <v>2.2570000000000001</v>
      </c>
      <c r="E16" s="11"/>
      <c r="F16" s="6">
        <v>18</v>
      </c>
      <c r="G16" s="7">
        <v>1.375</v>
      </c>
      <c r="H16" s="7">
        <v>8</v>
      </c>
      <c r="I16" s="7">
        <v>7.5</v>
      </c>
      <c r="J16" s="15">
        <v>15.75</v>
      </c>
      <c r="K16" s="8">
        <v>33</v>
      </c>
      <c r="L16" s="9"/>
      <c r="M16" s="10">
        <v>36</v>
      </c>
    </row>
    <row r="17" spans="2:5" x14ac:dyDescent="0.3">
      <c r="E17" s="11"/>
    </row>
    <row r="18" spans="2:5" x14ac:dyDescent="0.3">
      <c r="E18" s="11"/>
    </row>
    <row r="19" spans="2:5" x14ac:dyDescent="0.3">
      <c r="B19" s="54" t="s">
        <v>55</v>
      </c>
      <c r="C19" s="54"/>
      <c r="D19" s="54"/>
      <c r="E19" s="11"/>
    </row>
    <row r="20" spans="2:5" ht="15" thickBot="1" x14ac:dyDescent="0.35"/>
    <row r="21" spans="2:5" ht="15" thickBot="1" x14ac:dyDescent="0.35">
      <c r="B21" s="62" t="s">
        <v>13</v>
      </c>
      <c r="C21" s="63"/>
      <c r="D21" s="64"/>
    </row>
    <row r="22" spans="2:5" x14ac:dyDescent="0.3">
      <c r="B22" s="65" t="s">
        <v>14</v>
      </c>
      <c r="C22" s="67" t="s">
        <v>16</v>
      </c>
      <c r="D22" s="69" t="s">
        <v>15</v>
      </c>
    </row>
    <row r="23" spans="2:5" ht="15" thickBot="1" x14ac:dyDescent="0.35">
      <c r="B23" s="66"/>
      <c r="C23" s="68"/>
      <c r="D23" s="70"/>
    </row>
    <row r="24" spans="2:5" x14ac:dyDescent="0.3">
      <c r="B24" s="53">
        <v>2</v>
      </c>
      <c r="C24" s="50">
        <v>0.05</v>
      </c>
      <c r="D24" s="47">
        <v>0.25</v>
      </c>
    </row>
    <row r="25" spans="2:5" x14ac:dyDescent="0.3">
      <c r="B25" s="5">
        <v>3</v>
      </c>
      <c r="C25" s="51">
        <v>0.11</v>
      </c>
      <c r="D25" s="48">
        <v>0.375</v>
      </c>
    </row>
    <row r="26" spans="2:5" x14ac:dyDescent="0.3">
      <c r="B26" s="5">
        <v>4</v>
      </c>
      <c r="C26" s="51">
        <v>0.18</v>
      </c>
      <c r="D26" s="48">
        <v>0.5</v>
      </c>
    </row>
    <row r="27" spans="2:5" ht="15" thickBot="1" x14ac:dyDescent="0.35">
      <c r="B27" s="6">
        <v>5</v>
      </c>
      <c r="C27" s="52">
        <v>0.32</v>
      </c>
      <c r="D27" s="49">
        <v>0.625</v>
      </c>
    </row>
  </sheetData>
  <mergeCells count="14">
    <mergeCell ref="B21:D21"/>
    <mergeCell ref="B22:B23"/>
    <mergeCell ref="C22:C23"/>
    <mergeCell ref="D22:D23"/>
    <mergeCell ref="M3:M5"/>
    <mergeCell ref="G4:J4"/>
    <mergeCell ref="B4:B5"/>
    <mergeCell ref="B3:D3"/>
    <mergeCell ref="F4:F5"/>
    <mergeCell ref="C4:C5"/>
    <mergeCell ref="D4:D5"/>
    <mergeCell ref="F3:J3"/>
    <mergeCell ref="K3:K5"/>
    <mergeCell ref="L3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WINGWALL-Bar List</vt:lpstr>
      <vt:lpstr>FOOTING-Bar List</vt:lpstr>
      <vt:lpstr>FORESLOPE-Bar List </vt:lpstr>
      <vt:lpstr>Tables</vt:lpstr>
      <vt:lpstr>Rebars1</vt:lpstr>
      <vt:lpstr>Rebars2</vt:lpstr>
      <vt:lpstr>Rebars3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ptoman</dc:creator>
  <cp:lastModifiedBy>Luke Baker</cp:lastModifiedBy>
  <dcterms:created xsi:type="dcterms:W3CDTF">2010-03-03T21:04:14Z</dcterms:created>
  <dcterms:modified xsi:type="dcterms:W3CDTF">2025-05-27T23:43:19Z</dcterms:modified>
</cp:coreProperties>
</file>